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3. MANTENIMIENTO/2024_0133 ASCENSORES/03. Fiscalización/ANEXOS/"/>
    </mc:Choice>
  </mc:AlternateContent>
  <xr:revisionPtr revIDLastSave="38" documentId="8_{69A4413E-B615-4462-8D5F-F9184C46561E}" xr6:coauthVersionLast="47" xr6:coauthVersionMax="47" xr10:uidLastSave="{25F99B55-77D4-4816-B532-7A498C4F5E9C}"/>
  <bookViews>
    <workbookView xWindow="-110" yWindow="-110" windowWidth="19420" windowHeight="10300" xr2:uid="{00000000-000D-0000-FFFF-FFFF00000000}"/>
  </bookViews>
  <sheets>
    <sheet name="OFERTA ECONÓMICA" sheetId="1" r:id="rId1"/>
  </sheets>
  <definedNames>
    <definedName name="_xlnm.Print_Area" localSheetId="0">'OFERTA ECONÓMICA'!$A$1:$L$72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6" i="1" l="1"/>
  <c r="E65" i="1"/>
  <c r="G61" i="1"/>
  <c r="I61" i="1"/>
  <c r="E68" i="1" l="1"/>
  <c r="F62" i="1"/>
  <c r="E62" i="1"/>
  <c r="F46" i="1"/>
  <c r="E46" i="1"/>
  <c r="G44" i="1"/>
  <c r="I44" i="1"/>
  <c r="G45" i="1"/>
  <c r="I45" i="1"/>
  <c r="G8" i="1" l="1"/>
  <c r="I60" i="1" l="1"/>
  <c r="G60" i="1"/>
  <c r="I59" i="1"/>
  <c r="G59" i="1"/>
  <c r="I58" i="1"/>
  <c r="G58" i="1"/>
  <c r="I57" i="1"/>
  <c r="G57" i="1"/>
  <c r="I56" i="1"/>
  <c r="G56" i="1"/>
  <c r="I55" i="1"/>
  <c r="G55" i="1"/>
  <c r="I54" i="1"/>
  <c r="G54" i="1"/>
  <c r="I53" i="1"/>
  <c r="G53" i="1"/>
  <c r="I52" i="1"/>
  <c r="G52" i="1"/>
  <c r="I43" i="1"/>
  <c r="G43" i="1"/>
  <c r="I42" i="1"/>
  <c r="G42" i="1"/>
  <c r="I41" i="1"/>
  <c r="G41" i="1"/>
  <c r="I40" i="1"/>
  <c r="G40" i="1"/>
  <c r="I39" i="1"/>
  <c r="G39" i="1"/>
  <c r="I38" i="1"/>
  <c r="G38" i="1"/>
  <c r="I37" i="1"/>
  <c r="G37" i="1"/>
  <c r="I36" i="1"/>
  <c r="G36" i="1"/>
  <c r="I35" i="1"/>
  <c r="G35" i="1"/>
  <c r="I34" i="1"/>
  <c r="G34" i="1"/>
  <c r="I33" i="1"/>
  <c r="G33" i="1"/>
  <c r="I32" i="1"/>
  <c r="G32" i="1"/>
  <c r="I31" i="1"/>
  <c r="G31" i="1"/>
  <c r="I30" i="1"/>
  <c r="G30" i="1"/>
  <c r="I29" i="1"/>
  <c r="G29" i="1"/>
  <c r="I28" i="1"/>
  <c r="G28" i="1"/>
  <c r="I27" i="1"/>
  <c r="G27" i="1"/>
  <c r="I26" i="1"/>
  <c r="G26" i="1"/>
  <c r="I25" i="1"/>
  <c r="G25" i="1"/>
  <c r="I24" i="1"/>
  <c r="G24" i="1"/>
  <c r="I23" i="1"/>
  <c r="G23" i="1"/>
  <c r="I22" i="1"/>
  <c r="G22" i="1"/>
  <c r="I21" i="1"/>
  <c r="G21" i="1"/>
  <c r="I20" i="1"/>
  <c r="G20" i="1"/>
  <c r="I19" i="1"/>
  <c r="G19" i="1"/>
  <c r="I18" i="1"/>
  <c r="G18" i="1"/>
  <c r="I17" i="1"/>
  <c r="G17" i="1"/>
  <c r="I16" i="1"/>
  <c r="G16" i="1"/>
  <c r="I15" i="1"/>
  <c r="G15" i="1"/>
  <c r="I14" i="1"/>
  <c r="G14" i="1"/>
  <c r="I13" i="1"/>
  <c r="G13" i="1"/>
  <c r="I12" i="1"/>
  <c r="G12" i="1"/>
  <c r="I11" i="1"/>
  <c r="G11" i="1"/>
  <c r="I10" i="1"/>
  <c r="G10" i="1"/>
  <c r="I9" i="1"/>
  <c r="G9" i="1"/>
  <c r="I8" i="1"/>
  <c r="C69" i="1" l="1"/>
  <c r="C70" i="1" l="1"/>
</calcChain>
</file>

<file path=xl/sharedStrings.xml><?xml version="1.0" encoding="utf-8"?>
<sst xmlns="http://schemas.openxmlformats.org/spreadsheetml/2006/main" count="167" uniqueCount="82">
  <si>
    <t>≤</t>
  </si>
  <si>
    <t>ANDALUCIA</t>
  </si>
  <si>
    <t>Av. Puerta del  Sur,  11408 Jerez</t>
  </si>
  <si>
    <t>Hamlet,  36, 29006 Málaga</t>
  </si>
  <si>
    <t>Plaza San Francisco 30, 29200 Antequera</t>
  </si>
  <si>
    <t xml:space="preserve">Av Antonio Mairena 72, 41500 Alcalá de Guadaira </t>
  </si>
  <si>
    <t>Cl Ancha 3 ,11510 Puerto Real</t>
  </si>
  <si>
    <t>Av. Virgen del Carmen 85, 11202 Algeciras</t>
  </si>
  <si>
    <t>Cl. Aznaitin S/N, 23400 Ubeda</t>
  </si>
  <si>
    <t>Cl Cruz Verde 47,41430 Morón de la Frontera</t>
  </si>
  <si>
    <t>Cl Otaola 21, 20600 Eibar</t>
  </si>
  <si>
    <t>Pº Errotaburu 1, 20018 San Sebastián</t>
  </si>
  <si>
    <t>C/Hondal 9, 39012 Santander</t>
  </si>
  <si>
    <t>Pablo Iglesias 36-40, 28039 Madrid</t>
  </si>
  <si>
    <t>Crtra. Pozuelo 61, 28222 Majadahonda (Sede Social)</t>
  </si>
  <si>
    <t>Cl. Tres Carabelas 4, 28905 Getafe</t>
  </si>
  <si>
    <t>Cl Constitución 98, 28946 Fuenlabrada</t>
  </si>
  <si>
    <t>Cl Bueso de Pineda 59, 28043 Madrid</t>
  </si>
  <si>
    <t>Cristobal Colón 22, 28850 Torrejón de Ardoz</t>
  </si>
  <si>
    <t>Av. Pirineos 27, 28700 San Sebastián de los Reyes</t>
  </si>
  <si>
    <t>Av. Pablo Ruiz Picasso 4, 50018 Zaragoza</t>
  </si>
  <si>
    <t>Paseo Mariano Renovales 10-12,  50006 Zaragoza</t>
  </si>
  <si>
    <t>San Pedro el Verde 25, 45004 Toledo</t>
  </si>
  <si>
    <t>Ctra. de Ugena 14, 45000 Illescas</t>
  </si>
  <si>
    <t>CASTILLA Y LEON</t>
  </si>
  <si>
    <t>EXTREMADURA</t>
  </si>
  <si>
    <t>COMUNIDAD AUTONOMA</t>
  </si>
  <si>
    <t>DIRECCION Y LOCALIDAD</t>
  </si>
  <si>
    <t>PAIS VASCO</t>
  </si>
  <si>
    <t>CANTABRIA</t>
  </si>
  <si>
    <t>MADRID</t>
  </si>
  <si>
    <t>ARAGON</t>
  </si>
  <si>
    <t>CASTILLA LA MANCHA</t>
  </si>
  <si>
    <t>Cl Merce rododera 1, 46250 Puerto Sagunto</t>
  </si>
  <si>
    <t>Cl Gomis 29, 08760 Martorell</t>
  </si>
  <si>
    <t>C/ Juan Alba Burgos 15, 06011 Badajoz</t>
  </si>
  <si>
    <t>C/ Domingo Bueno 79, 36400 Porriño</t>
  </si>
  <si>
    <t>C/Nava y Grimon 72, 28201 La Laguna</t>
  </si>
  <si>
    <t>VALENCIA</t>
  </si>
  <si>
    <t>CATALUÑA</t>
  </si>
  <si>
    <t>GALICIA</t>
  </si>
  <si>
    <t>CANARIAS</t>
  </si>
  <si>
    <t>TIPOLOGIA</t>
  </si>
  <si>
    <t>CENTRO</t>
  </si>
  <si>
    <t>Crtra. Pozuelo 61, 28222 Majadahonda (oficina autonoma)</t>
  </si>
  <si>
    <t>Crtra. Pozuelo 61, 28222 Majadahonda (Hospital)</t>
  </si>
  <si>
    <t>SEDE SOCIAL</t>
  </si>
  <si>
    <t>Pº Constitución, 32 26580 Arnedo</t>
  </si>
  <si>
    <t>Cl Caballeros 27-29, 15009 A Coruña</t>
  </si>
  <si>
    <t>Av. Navarra 10, 20200 Beasain</t>
  </si>
  <si>
    <t>Palma 19, 13001 Ciudad Real</t>
  </si>
  <si>
    <t>Cl General Fanjul 1, 16001 Cuenca</t>
  </si>
  <si>
    <t>Av. Derechos Humanos 8, 28500 Arganda</t>
  </si>
  <si>
    <t>Cl Santo Reino 7, 23003 Jaén</t>
  </si>
  <si>
    <t>LA RIOJA</t>
  </si>
  <si>
    <t>C. del Poeta Joan Maragall, 39, 28020 Madrid</t>
  </si>
  <si>
    <t>HOSPITAL DE DIA</t>
  </si>
  <si>
    <t>HOSPITAL CON INTERNAMIENTO</t>
  </si>
  <si>
    <t xml:space="preserve">Cl Madrazo,8-10, 08006 Barcelona </t>
  </si>
  <si>
    <t>Fray Alonso Cabezas, 1, 06200 Almendralejo</t>
  </si>
  <si>
    <t>C/ Poeta Feliciano Rolan 12, 36203 Vigo</t>
  </si>
  <si>
    <t>Av. de los Derechos Humanos, 8, 28500 Arganda del Rey</t>
  </si>
  <si>
    <t>Av Jerez S/N,  41012 Sevilla</t>
  </si>
  <si>
    <t>PRECIO ANUAL mantenimiento correctivo *</t>
  </si>
  <si>
    <t>PRECIO ASCENSORES (Impuestos indirectos no incluidos)</t>
  </si>
  <si>
    <t>PRECIO ELEVADORES (Impuestos indirectos no incluidos)</t>
  </si>
  <si>
    <t>PRECIO ANUAL DE ELEVADORES (Impuestos indirectos no incluidos)</t>
  </si>
  <si>
    <t>PRECIO ANUAL DE ASCENSORES (Impuestos indirectos no incluidos)</t>
  </si>
  <si>
    <t>* El precio ofertado para el mantenimiento correctivo debera tener en cuenta el historico de reparaciones realizadas en el ultimo año</t>
  </si>
  <si>
    <r>
      <t xml:space="preserve">PRECIO ANUAL mantenimiento correctivo </t>
    </r>
    <r>
      <rPr>
        <b/>
        <sz val="12"/>
        <color theme="0"/>
        <rFont val="Calibri"/>
        <family val="2"/>
        <scheme val="minor"/>
      </rPr>
      <t>*</t>
    </r>
  </si>
  <si>
    <t>PRECIO ANUAL mantenimiento preventivo y tecnico legal</t>
  </si>
  <si>
    <t>Av. Condesa de Sagasta, 10, 24001 León</t>
  </si>
  <si>
    <t>OFERTA DEL SERVICIO DE MANTENIMIENTO CORRECTIVO POR 1 AÑO 
(impuestos indirectos no incluidos)</t>
  </si>
  <si>
    <t>OFERTA DEL SERVICIO DE MANTENIMIENTO PREVENTIVO Y TECNICO LEGAL POR 1 AÑO 
(impuestos indirectos no incluidos)</t>
  </si>
  <si>
    <r>
      <t xml:space="preserve">PRESUPUESTO BASE DE LICITACIÓN </t>
    </r>
    <r>
      <rPr>
        <b/>
        <sz val="12"/>
        <rFont val="Calibri"/>
        <family val="2"/>
        <scheme val="minor"/>
      </rPr>
      <t>(4 AÑOS</t>
    </r>
    <r>
      <rPr>
        <b/>
        <sz val="12"/>
        <color theme="1"/>
        <rFont val="Calibri"/>
        <family val="2"/>
        <scheme val="minor"/>
      </rPr>
      <t>)</t>
    </r>
  </si>
  <si>
    <r>
      <t>IMPORTANTE: L</t>
    </r>
    <r>
      <rPr>
        <sz val="11"/>
        <color theme="1"/>
        <rFont val="Calibri"/>
        <family val="2"/>
        <scheme val="minor"/>
      </rPr>
      <t xml:space="preserve">os licitadores deberán presentar su oferta económica de acuerdo con lo solicitado en los pliegos. 
Las ofertas que sean consideradas anormales o desproporcionadas según las instrucciones indicadas en el criterio de valoración, podrán ser excluidas en caso de no ser justificadas adecuadamente, tal y como se establece en los pliegos que rigen la licitación. </t>
    </r>
  </si>
  <si>
    <r>
      <t>Téngase especialmente en cuenta para realizar su oferta los siguientes apartados del Pliego Técnico relativos a la ejecución del servicio:
3. ALCANCE DEL SERVICIO
4. EJECUCION DEL SERVICIO DE MANTENIMIENTO (todos los apartados)
7. Servicios excluidos</t>
    </r>
    <r>
      <rPr>
        <u/>
        <sz val="11"/>
        <color theme="1"/>
        <rFont val="Calibri"/>
        <family val="2"/>
        <scheme val="minor"/>
      </rPr>
      <t xml:space="preserve">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>**Véase los anexos 1 y 2 donde s</t>
    </r>
    <r>
      <rPr>
        <b/>
        <sz val="12"/>
        <color theme="1"/>
        <rFont val="Calibri"/>
        <family val="2"/>
        <scheme val="minor"/>
      </rPr>
      <t>e indican las caracteristicas de las instalaciones. 
*** Vease el anexo de la justificacion del valor estimado del Pliego de Clausulas Administrativas.
- Los importes ofertados necesariamente contemplarán los gastos generales y beneficio industrial que el licitador aplique en su oferta.</t>
    </r>
  </si>
  <si>
    <t>Avda. Marina Baixa 29</t>
  </si>
  <si>
    <t>C/ Alcala 504</t>
  </si>
  <si>
    <t>Poeta Joan Maragall 39</t>
  </si>
  <si>
    <t>OFERTA POR LA DURACIÓN INICIAL DE 4 AÑOS (4 años de mantenimiento PREVENTIVO-TECNICO LEGAL +CORRECTIVO DURANTE EL PRIMER AÑO)
(impuestos indirectos no incluidos)</t>
  </si>
  <si>
    <t>OFERTA ECONÓMICA
Nº EXPEDIENTE LICT/99/024/2024/0133
Contratación del servicio de mantenimiento integral de los ascensores de FREMAP, Mutua Colaboradora con la Seguridad Social nº61.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</si>
</sst>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2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</font>
    <font>
      <b/>
      <sz val="14"/>
      <name val="Calibri"/>
      <family val="2"/>
      <scheme val="minor"/>
    </font>
    <font>
      <sz val="9"/>
      <color rgb="FF000000"/>
      <name val="Calibri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/>
      <top style="thick">
        <color theme="5" tint="-0.24994659260841701"/>
      </top>
      <bottom style="thick">
        <color theme="5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4" borderId="0" applyNumberFormat="0" applyBorder="0" applyAlignment="0" applyProtection="0"/>
  </cellStyleXfs>
  <cellXfs count="67">
    <xf numFmtId="0" fontId="0" fillId="0" borderId="0" xfId="0"/>
    <xf numFmtId="0" fontId="3" fillId="2" borderId="0" xfId="0" applyFont="1" applyFill="1" applyBorder="1" applyAlignment="1" applyProtection="1">
      <alignment vertical="center"/>
    </xf>
    <xf numFmtId="0" fontId="0" fillId="0" borderId="0" xfId="0" applyProtection="1"/>
    <xf numFmtId="0" fontId="1" fillId="4" borderId="0" xfId="2" applyProtection="1"/>
    <xf numFmtId="0" fontId="16" fillId="2" borderId="3" xfId="0" applyFont="1" applyFill="1" applyBorder="1" applyAlignment="1" applyProtection="1">
      <alignment horizontal="center" vertical="center"/>
    </xf>
    <xf numFmtId="44" fontId="4" fillId="7" borderId="13" xfId="0" applyNumberFormat="1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left" vertical="center" wrapText="1"/>
    </xf>
    <xf numFmtId="0" fontId="9" fillId="2" borderId="12" xfId="0" applyFont="1" applyFill="1" applyBorder="1" applyAlignment="1" applyProtection="1">
      <alignment vertical="center" wrapText="1"/>
    </xf>
    <xf numFmtId="0" fontId="8" fillId="2" borderId="12" xfId="0" applyFont="1" applyFill="1" applyBorder="1" applyAlignment="1" applyProtection="1">
      <alignment vertical="center" wrapText="1"/>
    </xf>
    <xf numFmtId="0" fontId="9" fillId="2" borderId="15" xfId="0" applyFont="1" applyFill="1" applyBorder="1" applyAlignment="1" applyProtection="1">
      <alignment vertical="center" wrapText="1"/>
    </xf>
    <xf numFmtId="0" fontId="9" fillId="2" borderId="18" xfId="0" applyFont="1" applyFill="1" applyBorder="1" applyAlignment="1" applyProtection="1">
      <alignment vertical="center" wrapText="1"/>
    </xf>
    <xf numFmtId="44" fontId="10" fillId="6" borderId="16" xfId="1" applyFont="1" applyFill="1" applyBorder="1" applyAlignment="1" applyProtection="1">
      <alignment horizontal="center" vertical="center"/>
      <protection locked="0"/>
    </xf>
    <xf numFmtId="0" fontId="18" fillId="8" borderId="12" xfId="0" applyFont="1" applyFill="1" applyBorder="1" applyProtection="1"/>
    <xf numFmtId="0" fontId="9" fillId="2" borderId="19" xfId="0" applyFont="1" applyFill="1" applyBorder="1" applyAlignment="1" applyProtection="1">
      <alignment vertical="center" wrapText="1"/>
    </xf>
    <xf numFmtId="0" fontId="9" fillId="2" borderId="20" xfId="0" applyFont="1" applyFill="1" applyBorder="1" applyAlignment="1" applyProtection="1">
      <alignment vertical="center" wrapText="1"/>
    </xf>
    <xf numFmtId="0" fontId="18" fillId="8" borderId="19" xfId="0" applyFont="1" applyFill="1" applyBorder="1" applyProtection="1"/>
    <xf numFmtId="0" fontId="17" fillId="2" borderId="19" xfId="0" applyFont="1" applyFill="1" applyBorder="1" applyAlignment="1" applyProtection="1">
      <alignment horizontal="center" vertical="center" wrapText="1"/>
    </xf>
    <xf numFmtId="0" fontId="9" fillId="2" borderId="21" xfId="0" applyFont="1" applyFill="1" applyBorder="1" applyAlignment="1" applyProtection="1">
      <alignment vertical="center" wrapText="1"/>
    </xf>
    <xf numFmtId="0" fontId="20" fillId="9" borderId="18" xfId="0" applyFont="1" applyFill="1" applyBorder="1" applyAlignment="1" applyProtection="1">
      <alignment vertical="center" wrapText="1"/>
    </xf>
    <xf numFmtId="0" fontId="14" fillId="5" borderId="12" xfId="0" applyFont="1" applyFill="1" applyBorder="1" applyAlignment="1" applyProtection="1">
      <alignment horizontal="center" vertical="center" wrapText="1"/>
    </xf>
    <xf numFmtId="0" fontId="8" fillId="2" borderId="22" xfId="0" applyFont="1" applyFill="1" applyBorder="1" applyAlignment="1" applyProtection="1">
      <alignment vertical="center" wrapText="1"/>
    </xf>
    <xf numFmtId="0" fontId="17" fillId="2" borderId="22" xfId="0" applyFont="1" applyFill="1" applyBorder="1" applyAlignment="1" applyProtection="1">
      <alignment horizontal="center" vertical="center" wrapText="1"/>
    </xf>
    <xf numFmtId="44" fontId="10" fillId="6" borderId="23" xfId="1" applyFont="1" applyFill="1" applyBorder="1" applyAlignment="1" applyProtection="1">
      <alignment horizontal="center" vertical="center"/>
      <protection locked="0"/>
    </xf>
    <xf numFmtId="44" fontId="11" fillId="0" borderId="17" xfId="0" applyNumberFormat="1" applyFont="1" applyBorder="1" applyAlignment="1" applyProtection="1">
      <alignment horizontal="center" vertical="center" wrapText="1"/>
    </xf>
    <xf numFmtId="0" fontId="6" fillId="4" borderId="0" xfId="2" applyFont="1" applyProtection="1"/>
    <xf numFmtId="44" fontId="4" fillId="2" borderId="6" xfId="1" applyFont="1" applyFill="1" applyBorder="1" applyAlignment="1" applyProtection="1">
      <alignment horizontal="center" vertical="center"/>
    </xf>
    <xf numFmtId="44" fontId="15" fillId="2" borderId="12" xfId="0" applyNumberFormat="1" applyFont="1" applyFill="1" applyBorder="1" applyAlignment="1" applyProtection="1">
      <alignment vertical="center" wrapText="1"/>
    </xf>
    <xf numFmtId="0" fontId="18" fillId="0" borderId="12" xfId="0" applyFont="1" applyFill="1" applyBorder="1" applyProtection="1"/>
    <xf numFmtId="0" fontId="18" fillId="0" borderId="12" xfId="0" applyFont="1" applyFill="1" applyBorder="1" applyAlignment="1" applyProtection="1"/>
    <xf numFmtId="0" fontId="9" fillId="0" borderId="12" xfId="0" applyFont="1" applyFill="1" applyBorder="1" applyAlignment="1" applyProtection="1">
      <alignment horizontal="left" vertical="center" wrapText="1"/>
    </xf>
    <xf numFmtId="0" fontId="9" fillId="0" borderId="12" xfId="0" applyFont="1" applyFill="1" applyBorder="1" applyAlignment="1" applyProtection="1">
      <alignment vertical="center" wrapText="1"/>
    </xf>
    <xf numFmtId="0" fontId="18" fillId="0" borderId="23" xfId="0" applyFont="1" applyFill="1" applyBorder="1" applyProtection="1"/>
    <xf numFmtId="0" fontId="9" fillId="0" borderId="19" xfId="0" applyFont="1" applyFill="1" applyBorder="1" applyAlignment="1" applyProtection="1">
      <alignment vertical="center" wrapText="1"/>
    </xf>
    <xf numFmtId="0" fontId="9" fillId="0" borderId="21" xfId="0" applyFont="1" applyFill="1" applyBorder="1" applyAlignment="1" applyProtection="1">
      <alignment vertical="center" wrapText="1"/>
    </xf>
    <xf numFmtId="0" fontId="18" fillId="0" borderId="19" xfId="0" applyFont="1" applyFill="1" applyBorder="1" applyProtection="1"/>
    <xf numFmtId="0" fontId="19" fillId="2" borderId="1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left" vertical="center" wrapText="1"/>
    </xf>
    <xf numFmtId="0" fontId="19" fillId="2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10" xfId="0" applyFont="1" applyFill="1" applyBorder="1" applyAlignment="1" applyProtection="1">
      <alignment horizontal="left" vertical="top" wrapText="1"/>
    </xf>
    <xf numFmtId="0" fontId="2" fillId="3" borderId="0" xfId="0" applyFont="1" applyFill="1" applyBorder="1" applyAlignment="1" applyProtection="1">
      <alignment horizontal="left" vertical="top" wrapText="1"/>
    </xf>
    <xf numFmtId="0" fontId="2" fillId="3" borderId="9" xfId="0" applyFont="1" applyFill="1" applyBorder="1" applyAlignment="1" applyProtection="1">
      <alignment horizontal="left" vertical="top" wrapText="1"/>
    </xf>
    <xf numFmtId="0" fontId="24" fillId="2" borderId="15" xfId="0" applyFont="1" applyFill="1" applyBorder="1" applyAlignment="1" applyProtection="1">
      <alignment horizontal="center" vertical="center"/>
    </xf>
    <xf numFmtId="0" fontId="24" fillId="2" borderId="16" xfId="0" applyFont="1" applyFill="1" applyBorder="1" applyAlignment="1" applyProtection="1">
      <alignment horizontal="center" vertical="center"/>
    </xf>
    <xf numFmtId="0" fontId="12" fillId="2" borderId="1" xfId="0" quotePrefix="1" applyFont="1" applyFill="1" applyBorder="1" applyAlignment="1" applyProtection="1">
      <alignment horizontal="center" vertical="center" wrapText="1"/>
    </xf>
    <xf numFmtId="0" fontId="12" fillId="2" borderId="2" xfId="0" quotePrefix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top" wrapText="1"/>
    </xf>
    <xf numFmtId="0" fontId="2" fillId="0" borderId="5" xfId="0" applyFont="1" applyFill="1" applyBorder="1" applyAlignment="1" applyProtection="1">
      <alignment horizontal="left" vertical="top" wrapText="1"/>
    </xf>
    <xf numFmtId="0" fontId="2" fillId="0" borderId="6" xfId="0" applyFont="1" applyFill="1" applyBorder="1" applyAlignment="1" applyProtection="1">
      <alignment horizontal="left" vertical="top" wrapText="1"/>
    </xf>
    <xf numFmtId="0" fontId="2" fillId="0" borderId="7" xfId="0" applyFont="1" applyFill="1" applyBorder="1" applyAlignment="1" applyProtection="1">
      <alignment horizontal="left" vertical="top" wrapText="1"/>
    </xf>
    <xf numFmtId="0" fontId="2" fillId="0" borderId="8" xfId="0" applyFont="1" applyFill="1" applyBorder="1" applyAlignment="1" applyProtection="1">
      <alignment horizontal="left" vertical="top" wrapText="1"/>
    </xf>
    <xf numFmtId="0" fontId="2" fillId="0" borderId="9" xfId="0" applyFont="1" applyFill="1" applyBorder="1" applyAlignment="1" applyProtection="1">
      <alignment horizontal="left" vertical="top" wrapText="1"/>
    </xf>
    <xf numFmtId="0" fontId="0" fillId="2" borderId="10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21" fillId="2" borderId="12" xfId="0" applyFont="1" applyFill="1" applyBorder="1" applyAlignment="1" applyProtection="1">
      <alignment horizontal="center" vertical="center" wrapText="1"/>
    </xf>
    <xf numFmtId="0" fontId="22" fillId="2" borderId="12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 wrapText="1"/>
    </xf>
    <xf numFmtId="0" fontId="15" fillId="2" borderId="15" xfId="0" applyFont="1" applyFill="1" applyBorder="1" applyAlignment="1" applyProtection="1">
      <alignment horizontal="center" vertical="center" wrapText="1"/>
    </xf>
    <xf numFmtId="0" fontId="15" fillId="2" borderId="18" xfId="0" applyFont="1" applyFill="1" applyBorder="1" applyAlignment="1" applyProtection="1">
      <alignment horizontal="center" vertical="center" wrapText="1"/>
    </xf>
    <xf numFmtId="0" fontId="15" fillId="2" borderId="16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8" fillId="2" borderId="24" xfId="0" applyFont="1" applyFill="1" applyBorder="1" applyAlignment="1" applyProtection="1">
      <alignment horizontal="center" vertical="center" wrapText="1"/>
    </xf>
  </cellXfs>
  <cellStyles count="3">
    <cellStyle name="20% - Énfasis4" xfId="2" builtinId="42"/>
    <cellStyle name="Moneda" xfId="1" builtinId="4"/>
    <cellStyle name="Normal" xfId="0" builtinId="0"/>
  </cellStyles>
  <dxfs count="14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68</xdr:row>
      <xdr:rowOff>107948</xdr:rowOff>
    </xdr:from>
    <xdr:to>
      <xdr:col>4</xdr:col>
      <xdr:colOff>1037166</xdr:colOff>
      <xdr:row>68</xdr:row>
      <xdr:rowOff>518584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917822" y="6172198"/>
          <a:ext cx="542927" cy="410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0</xdr:colOff>
      <xdr:row>1</xdr:row>
      <xdr:rowOff>116417</xdr:rowOff>
    </xdr:from>
    <xdr:to>
      <xdr:col>6</xdr:col>
      <xdr:colOff>923470</xdr:colOff>
      <xdr:row>1</xdr:row>
      <xdr:rowOff>740835</xdr:rowOff>
    </xdr:to>
    <xdr:pic>
      <xdr:nvPicPr>
        <xdr:cNvPr id="5" name="Imagen 4" descr="FREMAP SIN APELLID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9455" y="320524"/>
          <a:ext cx="929820" cy="62441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3"/>
  <sheetViews>
    <sheetView tabSelected="1" zoomScaleNormal="100" workbookViewId="0">
      <selection activeCell="B2" sqref="B2:G2"/>
    </sheetView>
  </sheetViews>
  <sheetFormatPr baseColWidth="10" defaultColWidth="11.453125" defaultRowHeight="14.5" x14ac:dyDescent="0.35"/>
  <cols>
    <col min="1" max="1" width="3.26953125" style="3" customWidth="1"/>
    <col min="2" max="2" width="20" style="2" customWidth="1"/>
    <col min="3" max="3" width="24.7265625" style="2" customWidth="1"/>
    <col min="4" max="4" width="65.81640625" style="2" bestFit="1" customWidth="1"/>
    <col min="5" max="5" width="29.453125" style="2" customWidth="1"/>
    <col min="6" max="6" width="27.1796875" style="2" customWidth="1"/>
    <col min="7" max="7" width="25.453125" style="2" customWidth="1"/>
    <col min="8" max="8" width="8" style="2" customWidth="1"/>
    <col min="9" max="9" width="15.453125" style="2" customWidth="1"/>
    <col min="10" max="10" width="16.26953125" style="2" customWidth="1"/>
    <col min="11" max="11" width="17.453125" style="2" customWidth="1"/>
    <col min="12" max="16384" width="11.453125" style="2"/>
  </cols>
  <sheetData>
    <row r="1" spans="2:13" ht="15" thickBot="1" x14ac:dyDescent="0.4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"/>
    </row>
    <row r="2" spans="2:13" ht="75.75" customHeight="1" thickBot="1" x14ac:dyDescent="0.4">
      <c r="B2" s="35" t="s">
        <v>81</v>
      </c>
      <c r="C2" s="36"/>
      <c r="D2" s="36"/>
      <c r="E2" s="36"/>
      <c r="F2" s="36"/>
      <c r="G2" s="37"/>
      <c r="H2" s="3"/>
      <c r="I2" s="3"/>
      <c r="J2" s="3"/>
      <c r="K2" s="3"/>
      <c r="L2" s="3"/>
      <c r="M2" s="1"/>
    </row>
    <row r="3" spans="2:13" ht="33" customHeight="1" x14ac:dyDescent="0.35">
      <c r="B3" s="38" t="s">
        <v>76</v>
      </c>
      <c r="C3" s="39"/>
      <c r="D3" s="39"/>
      <c r="E3" s="39"/>
      <c r="F3" s="39"/>
      <c r="G3" s="40"/>
      <c r="H3" s="3"/>
      <c r="I3" s="3"/>
      <c r="J3" s="3"/>
      <c r="K3" s="3"/>
      <c r="L3" s="3"/>
      <c r="M3" s="1"/>
    </row>
    <row r="4" spans="2:13" ht="125.25" customHeight="1" thickBot="1" x14ac:dyDescent="0.4">
      <c r="B4" s="41"/>
      <c r="C4" s="42"/>
      <c r="D4" s="42"/>
      <c r="E4" s="42"/>
      <c r="F4" s="42"/>
      <c r="G4" s="43"/>
      <c r="H4" s="3"/>
      <c r="I4" s="3"/>
      <c r="J4" s="3"/>
      <c r="K4" s="3"/>
      <c r="L4" s="3"/>
      <c r="M4" s="1"/>
    </row>
    <row r="5" spans="2:13" ht="15.75" customHeight="1" x14ac:dyDescent="0.35">
      <c r="B5" s="56" t="s">
        <v>64</v>
      </c>
      <c r="C5" s="56"/>
      <c r="D5" s="56"/>
      <c r="E5" s="56"/>
      <c r="F5" s="56"/>
      <c r="G5" s="3"/>
      <c r="H5" s="3"/>
      <c r="I5" s="3"/>
      <c r="J5" s="3"/>
      <c r="K5" s="3"/>
      <c r="L5" s="3"/>
      <c r="M5" s="1"/>
    </row>
    <row r="6" spans="2:13" ht="15.75" customHeight="1" x14ac:dyDescent="0.35">
      <c r="B6" s="56"/>
      <c r="C6" s="56"/>
      <c r="D6" s="56"/>
      <c r="E6" s="56"/>
      <c r="F6" s="56"/>
      <c r="G6" s="3"/>
      <c r="H6" s="3"/>
      <c r="I6" s="3"/>
      <c r="J6" s="3"/>
      <c r="K6" s="3"/>
      <c r="L6" s="3"/>
      <c r="M6" s="1"/>
    </row>
    <row r="7" spans="2:13" ht="28.5" customHeight="1" x14ac:dyDescent="0.35">
      <c r="B7" s="20" t="s">
        <v>26</v>
      </c>
      <c r="C7" s="20" t="s">
        <v>42</v>
      </c>
      <c r="D7" s="21" t="s">
        <v>27</v>
      </c>
      <c r="E7" s="19" t="s">
        <v>70</v>
      </c>
      <c r="F7" s="19" t="s">
        <v>69</v>
      </c>
      <c r="G7" s="3"/>
      <c r="H7" s="3"/>
      <c r="I7" s="3"/>
      <c r="J7" s="3"/>
      <c r="K7" s="3"/>
      <c r="L7" s="3"/>
      <c r="M7" s="1"/>
    </row>
    <row r="8" spans="2:13" ht="15.75" customHeight="1" x14ac:dyDescent="0.35">
      <c r="B8" s="7" t="s">
        <v>1</v>
      </c>
      <c r="C8" s="10" t="s">
        <v>56</v>
      </c>
      <c r="D8" s="12" t="s">
        <v>2</v>
      </c>
      <c r="E8" s="11"/>
      <c r="F8" s="11"/>
      <c r="G8" s="44" t="str">
        <f>IF(E8&lt;=0,"INDICAR PRECIO MANTENIMIENTO PREV Y LEGAL","PRECIO ANUAL INDICADO")</f>
        <v>INDICAR PRECIO MANTENIMIENTO PREV Y LEGAL</v>
      </c>
      <c r="H8" s="45"/>
      <c r="I8" s="44" t="str">
        <f>IF(F8&lt;=0,"INDICAR PRECIO MANTENIMIENTO CORRECTIVO","PRECIO ANUAL INDICADO")</f>
        <v>INDICAR PRECIO MANTENIMIENTO CORRECTIVO</v>
      </c>
      <c r="J8" s="45"/>
      <c r="K8" s="3"/>
      <c r="L8" s="3"/>
      <c r="M8" s="1"/>
    </row>
    <row r="9" spans="2:13" ht="15" customHeight="1" x14ac:dyDescent="0.35">
      <c r="B9" s="7" t="s">
        <v>1</v>
      </c>
      <c r="C9" s="10" t="s">
        <v>56</v>
      </c>
      <c r="D9" s="12" t="s">
        <v>3</v>
      </c>
      <c r="E9" s="11"/>
      <c r="F9" s="11"/>
      <c r="G9" s="44" t="str">
        <f t="shared" ref="G9:G43" si="0">IF(E9&lt;=0,"INDICAR PRECIO MANTENIMIENTO PREV Y LEGAL","PRECIO ANUAL INDICADO")</f>
        <v>INDICAR PRECIO MANTENIMIENTO PREV Y LEGAL</v>
      </c>
      <c r="H9" s="45"/>
      <c r="I9" s="44" t="str">
        <f t="shared" ref="I9:I43" si="1">IF(F9&lt;=0,"INDICAR PRECIO MANTENIMIENTO CORRECTIVO","PRECIO ANUAL INDICADO")</f>
        <v>INDICAR PRECIO MANTENIMIENTO CORRECTIVO</v>
      </c>
      <c r="J9" s="45"/>
      <c r="K9" s="3"/>
      <c r="L9" s="3"/>
      <c r="M9" s="1"/>
    </row>
    <row r="10" spans="2:13" ht="15" customHeight="1" x14ac:dyDescent="0.35">
      <c r="B10" s="7" t="s">
        <v>1</v>
      </c>
      <c r="C10" s="10" t="s">
        <v>43</v>
      </c>
      <c r="D10" s="12" t="s">
        <v>4</v>
      </c>
      <c r="E10" s="11"/>
      <c r="F10" s="11"/>
      <c r="G10" s="44" t="str">
        <f t="shared" si="0"/>
        <v>INDICAR PRECIO MANTENIMIENTO PREV Y LEGAL</v>
      </c>
      <c r="H10" s="45"/>
      <c r="I10" s="44" t="str">
        <f t="shared" si="1"/>
        <v>INDICAR PRECIO MANTENIMIENTO CORRECTIVO</v>
      </c>
      <c r="J10" s="45"/>
      <c r="K10" s="3"/>
      <c r="L10" s="3"/>
      <c r="M10" s="1"/>
    </row>
    <row r="11" spans="2:13" ht="15" customHeight="1" x14ac:dyDescent="0.35">
      <c r="B11" s="7" t="s">
        <v>1</v>
      </c>
      <c r="C11" s="10" t="s">
        <v>43</v>
      </c>
      <c r="D11" s="12" t="s">
        <v>5</v>
      </c>
      <c r="E11" s="11"/>
      <c r="F11" s="11"/>
      <c r="G11" s="44" t="str">
        <f t="shared" si="0"/>
        <v>INDICAR PRECIO MANTENIMIENTO PREV Y LEGAL</v>
      </c>
      <c r="H11" s="45"/>
      <c r="I11" s="44" t="str">
        <f t="shared" si="1"/>
        <v>INDICAR PRECIO MANTENIMIENTO CORRECTIVO</v>
      </c>
      <c r="J11" s="45"/>
      <c r="K11" s="3"/>
      <c r="L11" s="3"/>
      <c r="M11" s="1"/>
    </row>
    <row r="12" spans="2:13" ht="15" customHeight="1" x14ac:dyDescent="0.35">
      <c r="B12" s="7" t="s">
        <v>1</v>
      </c>
      <c r="C12" s="10" t="s">
        <v>43</v>
      </c>
      <c r="D12" s="12" t="s">
        <v>6</v>
      </c>
      <c r="E12" s="11"/>
      <c r="F12" s="11"/>
      <c r="G12" s="44" t="str">
        <f t="shared" si="0"/>
        <v>INDICAR PRECIO MANTENIMIENTO PREV Y LEGAL</v>
      </c>
      <c r="H12" s="45"/>
      <c r="I12" s="44" t="str">
        <f t="shared" si="1"/>
        <v>INDICAR PRECIO MANTENIMIENTO CORRECTIVO</v>
      </c>
      <c r="J12" s="45"/>
      <c r="K12" s="3"/>
      <c r="L12" s="3"/>
      <c r="M12" s="1"/>
    </row>
    <row r="13" spans="2:13" ht="15" customHeight="1" x14ac:dyDescent="0.35">
      <c r="B13" s="7" t="s">
        <v>1</v>
      </c>
      <c r="C13" s="10" t="s">
        <v>43</v>
      </c>
      <c r="D13" s="12" t="s">
        <v>7</v>
      </c>
      <c r="E13" s="11"/>
      <c r="F13" s="11"/>
      <c r="G13" s="44" t="str">
        <f t="shared" si="0"/>
        <v>INDICAR PRECIO MANTENIMIENTO PREV Y LEGAL</v>
      </c>
      <c r="H13" s="45"/>
      <c r="I13" s="44" t="str">
        <f t="shared" si="1"/>
        <v>INDICAR PRECIO MANTENIMIENTO CORRECTIVO</v>
      </c>
      <c r="J13" s="45"/>
      <c r="K13" s="3"/>
      <c r="L13" s="3"/>
      <c r="M13" s="1"/>
    </row>
    <row r="14" spans="2:13" ht="15" customHeight="1" x14ac:dyDescent="0.35">
      <c r="B14" s="7" t="s">
        <v>1</v>
      </c>
      <c r="C14" s="10" t="s">
        <v>43</v>
      </c>
      <c r="D14" s="12" t="s">
        <v>8</v>
      </c>
      <c r="E14" s="11"/>
      <c r="F14" s="11"/>
      <c r="G14" s="44" t="str">
        <f t="shared" si="0"/>
        <v>INDICAR PRECIO MANTENIMIENTO PREV Y LEGAL</v>
      </c>
      <c r="H14" s="45"/>
      <c r="I14" s="44" t="str">
        <f t="shared" si="1"/>
        <v>INDICAR PRECIO MANTENIMIENTO CORRECTIVO</v>
      </c>
      <c r="J14" s="45"/>
      <c r="K14" s="3"/>
      <c r="L14" s="3"/>
      <c r="M14" s="1"/>
    </row>
    <row r="15" spans="2:13" ht="15" customHeight="1" x14ac:dyDescent="0.35">
      <c r="B15" s="7" t="s">
        <v>1</v>
      </c>
      <c r="C15" s="10" t="s">
        <v>43</v>
      </c>
      <c r="D15" s="27" t="s">
        <v>9</v>
      </c>
      <c r="E15" s="11"/>
      <c r="F15" s="11"/>
      <c r="G15" s="44" t="str">
        <f t="shared" si="0"/>
        <v>INDICAR PRECIO MANTENIMIENTO PREV Y LEGAL</v>
      </c>
      <c r="H15" s="45"/>
      <c r="I15" s="44" t="str">
        <f t="shared" si="1"/>
        <v>INDICAR PRECIO MANTENIMIENTO CORRECTIVO</v>
      </c>
      <c r="J15" s="45"/>
      <c r="K15" s="3"/>
      <c r="L15" s="3"/>
      <c r="M15" s="1"/>
    </row>
    <row r="16" spans="2:13" ht="15" customHeight="1" x14ac:dyDescent="0.35">
      <c r="B16" s="7" t="s">
        <v>1</v>
      </c>
      <c r="C16" s="18" t="s">
        <v>57</v>
      </c>
      <c r="D16" s="27" t="s">
        <v>62</v>
      </c>
      <c r="E16" s="11"/>
      <c r="F16" s="11"/>
      <c r="G16" s="44" t="str">
        <f t="shared" si="0"/>
        <v>INDICAR PRECIO MANTENIMIENTO PREV Y LEGAL</v>
      </c>
      <c r="H16" s="45"/>
      <c r="I16" s="44" t="str">
        <f t="shared" si="1"/>
        <v>INDICAR PRECIO MANTENIMIENTO CORRECTIVO</v>
      </c>
      <c r="J16" s="45"/>
      <c r="K16" s="3"/>
      <c r="L16" s="3"/>
      <c r="M16" s="1"/>
    </row>
    <row r="17" spans="2:13" ht="15" customHeight="1" x14ac:dyDescent="0.35">
      <c r="B17" s="7" t="s">
        <v>24</v>
      </c>
      <c r="C17" s="10" t="s">
        <v>43</v>
      </c>
      <c r="D17" s="27" t="s">
        <v>71</v>
      </c>
      <c r="E17" s="11"/>
      <c r="F17" s="11"/>
      <c r="G17" s="44" t="str">
        <f t="shared" si="0"/>
        <v>INDICAR PRECIO MANTENIMIENTO PREV Y LEGAL</v>
      </c>
      <c r="H17" s="45"/>
      <c r="I17" s="44" t="str">
        <f t="shared" si="1"/>
        <v>INDICAR PRECIO MANTENIMIENTO CORRECTIVO</v>
      </c>
      <c r="J17" s="45"/>
      <c r="K17" s="3"/>
      <c r="L17" s="3"/>
      <c r="M17" s="1"/>
    </row>
    <row r="18" spans="2:13" ht="15" customHeight="1" x14ac:dyDescent="0.35">
      <c r="B18" s="7" t="s">
        <v>28</v>
      </c>
      <c r="C18" s="10" t="s">
        <v>43</v>
      </c>
      <c r="D18" s="27" t="s">
        <v>10</v>
      </c>
      <c r="E18" s="11"/>
      <c r="F18" s="11"/>
      <c r="G18" s="44" t="str">
        <f t="shared" si="0"/>
        <v>INDICAR PRECIO MANTENIMIENTO PREV Y LEGAL</v>
      </c>
      <c r="H18" s="45"/>
      <c r="I18" s="44" t="str">
        <f t="shared" si="1"/>
        <v>INDICAR PRECIO MANTENIMIENTO CORRECTIVO</v>
      </c>
      <c r="J18" s="45"/>
      <c r="K18" s="3"/>
      <c r="L18" s="3"/>
      <c r="M18" s="1"/>
    </row>
    <row r="19" spans="2:13" ht="15" customHeight="1" x14ac:dyDescent="0.35">
      <c r="B19" s="7" t="s">
        <v>28</v>
      </c>
      <c r="C19" s="10" t="s">
        <v>43</v>
      </c>
      <c r="D19" s="27" t="s">
        <v>11</v>
      </c>
      <c r="E19" s="11"/>
      <c r="F19" s="11"/>
      <c r="G19" s="44" t="str">
        <f t="shared" si="0"/>
        <v>INDICAR PRECIO MANTENIMIENTO PREV Y LEGAL</v>
      </c>
      <c r="H19" s="45"/>
      <c r="I19" s="44" t="str">
        <f t="shared" si="1"/>
        <v>INDICAR PRECIO MANTENIMIENTO CORRECTIVO</v>
      </c>
      <c r="J19" s="45"/>
      <c r="K19" s="3"/>
      <c r="L19" s="3"/>
      <c r="M19" s="1"/>
    </row>
    <row r="20" spans="2:13" ht="15" customHeight="1" x14ac:dyDescent="0.35">
      <c r="B20" s="7" t="s">
        <v>29</v>
      </c>
      <c r="C20" s="10" t="s">
        <v>43</v>
      </c>
      <c r="D20" s="27" t="s">
        <v>12</v>
      </c>
      <c r="E20" s="11"/>
      <c r="F20" s="11"/>
      <c r="G20" s="44" t="str">
        <f t="shared" si="0"/>
        <v>INDICAR PRECIO MANTENIMIENTO PREV Y LEGAL</v>
      </c>
      <c r="H20" s="45"/>
      <c r="I20" s="44" t="str">
        <f t="shared" si="1"/>
        <v>INDICAR PRECIO MANTENIMIENTO CORRECTIVO</v>
      </c>
      <c r="J20" s="45"/>
      <c r="K20" s="3"/>
      <c r="L20" s="3"/>
      <c r="M20" s="1"/>
    </row>
    <row r="21" spans="2:13" ht="15" customHeight="1" x14ac:dyDescent="0.35">
      <c r="B21" s="7" t="s">
        <v>30</v>
      </c>
      <c r="C21" s="10" t="s">
        <v>43</v>
      </c>
      <c r="D21" s="28" t="s">
        <v>55</v>
      </c>
      <c r="E21" s="11"/>
      <c r="F21" s="11"/>
      <c r="G21" s="44" t="str">
        <f t="shared" si="0"/>
        <v>INDICAR PRECIO MANTENIMIENTO PREV Y LEGAL</v>
      </c>
      <c r="H21" s="45"/>
      <c r="I21" s="44" t="str">
        <f t="shared" si="1"/>
        <v>INDICAR PRECIO MANTENIMIENTO CORRECTIVO</v>
      </c>
      <c r="J21" s="45"/>
      <c r="K21" s="3"/>
      <c r="L21" s="3"/>
      <c r="M21" s="1"/>
    </row>
    <row r="22" spans="2:13" ht="15" customHeight="1" x14ac:dyDescent="0.35">
      <c r="B22" s="7" t="s">
        <v>30</v>
      </c>
      <c r="C22" s="10" t="s">
        <v>43</v>
      </c>
      <c r="D22" s="28" t="s">
        <v>13</v>
      </c>
      <c r="E22" s="11"/>
      <c r="F22" s="11"/>
      <c r="G22" s="44" t="str">
        <f t="shared" si="0"/>
        <v>INDICAR PRECIO MANTENIMIENTO PREV Y LEGAL</v>
      </c>
      <c r="H22" s="45"/>
      <c r="I22" s="44" t="str">
        <f t="shared" si="1"/>
        <v>INDICAR PRECIO MANTENIMIENTO CORRECTIVO</v>
      </c>
      <c r="J22" s="45"/>
      <c r="K22" s="3"/>
      <c r="L22" s="3"/>
      <c r="M22" s="1"/>
    </row>
    <row r="23" spans="2:13" ht="15.75" customHeight="1" x14ac:dyDescent="0.35">
      <c r="B23" s="7" t="s">
        <v>30</v>
      </c>
      <c r="C23" s="10" t="s">
        <v>43</v>
      </c>
      <c r="D23" s="29" t="s">
        <v>44</v>
      </c>
      <c r="E23" s="11"/>
      <c r="F23" s="11"/>
      <c r="G23" s="44" t="str">
        <f t="shared" si="0"/>
        <v>INDICAR PRECIO MANTENIMIENTO PREV Y LEGAL</v>
      </c>
      <c r="H23" s="45"/>
      <c r="I23" s="44" t="str">
        <f t="shared" si="1"/>
        <v>INDICAR PRECIO MANTENIMIENTO CORRECTIVO</v>
      </c>
      <c r="J23" s="45"/>
      <c r="K23" s="3"/>
      <c r="L23" s="3"/>
      <c r="M23" s="1"/>
    </row>
    <row r="24" spans="2:13" ht="15.75" customHeight="1" x14ac:dyDescent="0.35">
      <c r="B24" s="7" t="s">
        <v>30</v>
      </c>
      <c r="C24" s="10" t="s">
        <v>46</v>
      </c>
      <c r="D24" s="29" t="s">
        <v>14</v>
      </c>
      <c r="E24" s="11"/>
      <c r="F24" s="11"/>
      <c r="G24" s="44" t="str">
        <f t="shared" si="0"/>
        <v>INDICAR PRECIO MANTENIMIENTO PREV Y LEGAL</v>
      </c>
      <c r="H24" s="45"/>
      <c r="I24" s="44" t="str">
        <f t="shared" si="1"/>
        <v>INDICAR PRECIO MANTENIMIENTO CORRECTIVO</v>
      </c>
      <c r="J24" s="45"/>
      <c r="K24" s="3"/>
      <c r="L24" s="3"/>
      <c r="M24" s="1"/>
    </row>
    <row r="25" spans="2:13" ht="15.75" customHeight="1" x14ac:dyDescent="0.35">
      <c r="B25" s="7" t="s">
        <v>30</v>
      </c>
      <c r="C25" s="18" t="s">
        <v>57</v>
      </c>
      <c r="D25" s="29" t="s">
        <v>45</v>
      </c>
      <c r="E25" s="11"/>
      <c r="F25" s="11"/>
      <c r="G25" s="44" t="str">
        <f t="shared" si="0"/>
        <v>INDICAR PRECIO MANTENIMIENTO PREV Y LEGAL</v>
      </c>
      <c r="H25" s="45"/>
      <c r="I25" s="44" t="str">
        <f t="shared" si="1"/>
        <v>INDICAR PRECIO MANTENIMIENTO CORRECTIVO</v>
      </c>
      <c r="J25" s="45"/>
      <c r="K25" s="3"/>
      <c r="L25" s="3"/>
      <c r="M25" s="1"/>
    </row>
    <row r="26" spans="2:13" ht="15" customHeight="1" x14ac:dyDescent="0.35">
      <c r="B26" s="7" t="s">
        <v>30</v>
      </c>
      <c r="C26" s="10" t="s">
        <v>43</v>
      </c>
      <c r="D26" s="28" t="s">
        <v>15</v>
      </c>
      <c r="E26" s="11"/>
      <c r="F26" s="11"/>
      <c r="G26" s="44" t="str">
        <f t="shared" si="0"/>
        <v>INDICAR PRECIO MANTENIMIENTO PREV Y LEGAL</v>
      </c>
      <c r="H26" s="45"/>
      <c r="I26" s="44" t="str">
        <f t="shared" si="1"/>
        <v>INDICAR PRECIO MANTENIMIENTO CORRECTIVO</v>
      </c>
      <c r="J26" s="45"/>
      <c r="K26" s="3"/>
      <c r="L26" s="3"/>
      <c r="M26" s="1"/>
    </row>
    <row r="27" spans="2:13" ht="15" customHeight="1" x14ac:dyDescent="0.35">
      <c r="B27" s="7" t="s">
        <v>30</v>
      </c>
      <c r="C27" s="10" t="s">
        <v>43</v>
      </c>
      <c r="D27" s="28" t="s">
        <v>16</v>
      </c>
      <c r="E27" s="11"/>
      <c r="F27" s="11"/>
      <c r="G27" s="44" t="str">
        <f t="shared" si="0"/>
        <v>INDICAR PRECIO MANTENIMIENTO PREV Y LEGAL</v>
      </c>
      <c r="H27" s="45"/>
      <c r="I27" s="44" t="str">
        <f t="shared" si="1"/>
        <v>INDICAR PRECIO MANTENIMIENTO CORRECTIVO</v>
      </c>
      <c r="J27" s="45"/>
      <c r="K27" s="3"/>
      <c r="L27" s="3"/>
      <c r="M27" s="1"/>
    </row>
    <row r="28" spans="2:13" ht="15" customHeight="1" x14ac:dyDescent="0.35">
      <c r="B28" s="7" t="s">
        <v>30</v>
      </c>
      <c r="C28" s="10" t="s">
        <v>43</v>
      </c>
      <c r="D28" s="28" t="s">
        <v>17</v>
      </c>
      <c r="E28" s="11"/>
      <c r="F28" s="11"/>
      <c r="G28" s="44" t="str">
        <f t="shared" si="0"/>
        <v>INDICAR PRECIO MANTENIMIENTO PREV Y LEGAL</v>
      </c>
      <c r="H28" s="45"/>
      <c r="I28" s="44" t="str">
        <f t="shared" si="1"/>
        <v>INDICAR PRECIO MANTENIMIENTO CORRECTIVO</v>
      </c>
      <c r="J28" s="45"/>
      <c r="K28" s="3"/>
      <c r="L28" s="3"/>
      <c r="M28" s="1"/>
    </row>
    <row r="29" spans="2:13" ht="15" customHeight="1" x14ac:dyDescent="0.35">
      <c r="B29" s="7" t="s">
        <v>30</v>
      </c>
      <c r="C29" s="10" t="s">
        <v>43</v>
      </c>
      <c r="D29" s="28" t="s">
        <v>18</v>
      </c>
      <c r="E29" s="11"/>
      <c r="F29" s="11"/>
      <c r="G29" s="44" t="str">
        <f t="shared" si="0"/>
        <v>INDICAR PRECIO MANTENIMIENTO PREV Y LEGAL</v>
      </c>
      <c r="H29" s="45"/>
      <c r="I29" s="44" t="str">
        <f t="shared" si="1"/>
        <v>INDICAR PRECIO MANTENIMIENTO CORRECTIVO</v>
      </c>
      <c r="J29" s="45"/>
      <c r="K29" s="3"/>
      <c r="L29" s="3"/>
      <c r="M29" s="1"/>
    </row>
    <row r="30" spans="2:13" ht="15" customHeight="1" x14ac:dyDescent="0.35">
      <c r="B30" s="7" t="s">
        <v>30</v>
      </c>
      <c r="C30" s="10" t="s">
        <v>43</v>
      </c>
      <c r="D30" s="28" t="s">
        <v>19</v>
      </c>
      <c r="E30" s="11"/>
      <c r="F30" s="11"/>
      <c r="G30" s="44" t="str">
        <f t="shared" si="0"/>
        <v>INDICAR PRECIO MANTENIMIENTO PREV Y LEGAL</v>
      </c>
      <c r="H30" s="45"/>
      <c r="I30" s="44" t="str">
        <f t="shared" si="1"/>
        <v>INDICAR PRECIO MANTENIMIENTO CORRECTIVO</v>
      </c>
      <c r="J30" s="45"/>
      <c r="K30" s="3"/>
      <c r="L30" s="3"/>
      <c r="M30" s="1"/>
    </row>
    <row r="31" spans="2:13" ht="15" customHeight="1" x14ac:dyDescent="0.35">
      <c r="B31" s="7" t="s">
        <v>30</v>
      </c>
      <c r="C31" s="10" t="s">
        <v>43</v>
      </c>
      <c r="D31" s="28" t="s">
        <v>61</v>
      </c>
      <c r="E31" s="11"/>
      <c r="F31" s="11"/>
      <c r="G31" s="44" t="str">
        <f t="shared" si="0"/>
        <v>INDICAR PRECIO MANTENIMIENTO PREV Y LEGAL</v>
      </c>
      <c r="H31" s="45"/>
      <c r="I31" s="44" t="str">
        <f t="shared" si="1"/>
        <v>INDICAR PRECIO MANTENIMIENTO CORRECTIVO</v>
      </c>
      <c r="J31" s="45"/>
      <c r="K31" s="3"/>
      <c r="L31" s="3"/>
      <c r="M31" s="1"/>
    </row>
    <row r="32" spans="2:13" ht="15" customHeight="1" x14ac:dyDescent="0.35">
      <c r="B32" s="7" t="s">
        <v>31</v>
      </c>
      <c r="C32" s="10" t="s">
        <v>56</v>
      </c>
      <c r="D32" s="28" t="s">
        <v>20</v>
      </c>
      <c r="E32" s="11"/>
      <c r="F32" s="11"/>
      <c r="G32" s="44" t="str">
        <f t="shared" si="0"/>
        <v>INDICAR PRECIO MANTENIMIENTO PREV Y LEGAL</v>
      </c>
      <c r="H32" s="45"/>
      <c r="I32" s="44" t="str">
        <f t="shared" si="1"/>
        <v>INDICAR PRECIO MANTENIMIENTO CORRECTIVO</v>
      </c>
      <c r="J32" s="45"/>
      <c r="K32" s="3"/>
      <c r="L32" s="3"/>
      <c r="M32" s="1"/>
    </row>
    <row r="33" spans="2:13" ht="15" customHeight="1" x14ac:dyDescent="0.35">
      <c r="B33" s="7" t="s">
        <v>31</v>
      </c>
      <c r="C33" s="10" t="s">
        <v>43</v>
      </c>
      <c r="D33" s="27" t="s">
        <v>21</v>
      </c>
      <c r="E33" s="11"/>
      <c r="F33" s="11"/>
      <c r="G33" s="44" t="str">
        <f t="shared" si="0"/>
        <v>INDICAR PRECIO MANTENIMIENTO PREV Y LEGAL</v>
      </c>
      <c r="H33" s="45"/>
      <c r="I33" s="44" t="str">
        <f t="shared" si="1"/>
        <v>INDICAR PRECIO MANTENIMIENTO CORRECTIVO</v>
      </c>
      <c r="J33" s="45"/>
      <c r="K33" s="3"/>
      <c r="L33" s="3"/>
      <c r="M33" s="1"/>
    </row>
    <row r="34" spans="2:13" ht="15" customHeight="1" x14ac:dyDescent="0.35">
      <c r="B34" s="7" t="s">
        <v>32</v>
      </c>
      <c r="C34" s="10" t="s">
        <v>43</v>
      </c>
      <c r="D34" s="27" t="s">
        <v>22</v>
      </c>
      <c r="E34" s="11"/>
      <c r="F34" s="11"/>
      <c r="G34" s="44" t="str">
        <f t="shared" si="0"/>
        <v>INDICAR PRECIO MANTENIMIENTO PREV Y LEGAL</v>
      </c>
      <c r="H34" s="45"/>
      <c r="I34" s="44" t="str">
        <f t="shared" si="1"/>
        <v>INDICAR PRECIO MANTENIMIENTO CORRECTIVO</v>
      </c>
      <c r="J34" s="45"/>
      <c r="K34" s="3"/>
      <c r="L34" s="3"/>
      <c r="M34" s="1"/>
    </row>
    <row r="35" spans="2:13" ht="15" customHeight="1" x14ac:dyDescent="0.35">
      <c r="B35" s="7" t="s">
        <v>32</v>
      </c>
      <c r="C35" s="10" t="s">
        <v>43</v>
      </c>
      <c r="D35" s="27" t="s">
        <v>23</v>
      </c>
      <c r="E35" s="11"/>
      <c r="F35" s="11"/>
      <c r="G35" s="44" t="str">
        <f t="shared" si="0"/>
        <v>INDICAR PRECIO MANTENIMIENTO PREV Y LEGAL</v>
      </c>
      <c r="H35" s="45"/>
      <c r="I35" s="44" t="str">
        <f t="shared" si="1"/>
        <v>INDICAR PRECIO MANTENIMIENTO CORRECTIVO</v>
      </c>
      <c r="J35" s="45"/>
      <c r="K35" s="3"/>
      <c r="L35" s="3"/>
      <c r="M35" s="1"/>
    </row>
    <row r="36" spans="2:13" ht="15" customHeight="1" x14ac:dyDescent="0.35">
      <c r="B36" s="7" t="s">
        <v>38</v>
      </c>
      <c r="C36" s="10" t="s">
        <v>43</v>
      </c>
      <c r="D36" s="27" t="s">
        <v>33</v>
      </c>
      <c r="E36" s="11"/>
      <c r="F36" s="11"/>
      <c r="G36" s="44" t="str">
        <f t="shared" si="0"/>
        <v>INDICAR PRECIO MANTENIMIENTO PREV Y LEGAL</v>
      </c>
      <c r="H36" s="45"/>
      <c r="I36" s="44" t="str">
        <f t="shared" si="1"/>
        <v>INDICAR PRECIO MANTENIMIENTO CORRECTIVO</v>
      </c>
      <c r="J36" s="45"/>
      <c r="K36" s="3"/>
      <c r="L36" s="3"/>
      <c r="M36" s="1"/>
    </row>
    <row r="37" spans="2:13" ht="15" customHeight="1" x14ac:dyDescent="0.35">
      <c r="B37" s="7" t="s">
        <v>39</v>
      </c>
      <c r="C37" s="10" t="s">
        <v>43</v>
      </c>
      <c r="D37" s="27" t="s">
        <v>34</v>
      </c>
      <c r="E37" s="11"/>
      <c r="F37" s="11"/>
      <c r="G37" s="44" t="str">
        <f t="shared" si="0"/>
        <v>INDICAR PRECIO MANTENIMIENTO PREV Y LEGAL</v>
      </c>
      <c r="H37" s="45"/>
      <c r="I37" s="44" t="str">
        <f t="shared" si="1"/>
        <v>INDICAR PRECIO MANTENIMIENTO CORRECTIVO</v>
      </c>
      <c r="J37" s="45"/>
      <c r="K37" s="3"/>
      <c r="L37" s="3"/>
      <c r="M37" s="1"/>
    </row>
    <row r="38" spans="2:13" ht="15" customHeight="1" x14ac:dyDescent="0.35">
      <c r="B38" s="7" t="s">
        <v>39</v>
      </c>
      <c r="C38" s="18" t="s">
        <v>57</v>
      </c>
      <c r="D38" s="27" t="s">
        <v>58</v>
      </c>
      <c r="E38" s="11"/>
      <c r="F38" s="11"/>
      <c r="G38" s="44" t="str">
        <f t="shared" si="0"/>
        <v>INDICAR PRECIO MANTENIMIENTO PREV Y LEGAL</v>
      </c>
      <c r="H38" s="45"/>
      <c r="I38" s="44" t="str">
        <f t="shared" si="1"/>
        <v>INDICAR PRECIO MANTENIMIENTO CORRECTIVO</v>
      </c>
      <c r="J38" s="45"/>
      <c r="K38" s="3"/>
      <c r="L38" s="3"/>
      <c r="M38" s="1"/>
    </row>
    <row r="39" spans="2:13" ht="15" customHeight="1" x14ac:dyDescent="0.35">
      <c r="B39" s="7" t="s">
        <v>25</v>
      </c>
      <c r="C39" s="10" t="s">
        <v>43</v>
      </c>
      <c r="D39" s="27" t="s">
        <v>35</v>
      </c>
      <c r="E39" s="11"/>
      <c r="F39" s="11"/>
      <c r="G39" s="44" t="str">
        <f t="shared" si="0"/>
        <v>INDICAR PRECIO MANTENIMIENTO PREV Y LEGAL</v>
      </c>
      <c r="H39" s="45"/>
      <c r="I39" s="44" t="str">
        <f t="shared" si="1"/>
        <v>INDICAR PRECIO MANTENIMIENTO CORRECTIVO</v>
      </c>
      <c r="J39" s="45"/>
      <c r="K39" s="3"/>
      <c r="L39" s="3"/>
      <c r="M39" s="1"/>
    </row>
    <row r="40" spans="2:13" ht="15" customHeight="1" x14ac:dyDescent="0.35">
      <c r="B40" s="7" t="s">
        <v>25</v>
      </c>
      <c r="C40" s="10" t="s">
        <v>43</v>
      </c>
      <c r="D40" s="27" t="s">
        <v>59</v>
      </c>
      <c r="E40" s="11"/>
      <c r="F40" s="11"/>
      <c r="G40" s="44" t="str">
        <f t="shared" si="0"/>
        <v>INDICAR PRECIO MANTENIMIENTO PREV Y LEGAL</v>
      </c>
      <c r="H40" s="45"/>
      <c r="I40" s="44" t="str">
        <f t="shared" si="1"/>
        <v>INDICAR PRECIO MANTENIMIENTO CORRECTIVO</v>
      </c>
      <c r="J40" s="45"/>
      <c r="K40" s="3"/>
      <c r="L40" s="3"/>
      <c r="M40" s="1"/>
    </row>
    <row r="41" spans="2:13" ht="15" customHeight="1" x14ac:dyDescent="0.35">
      <c r="B41" s="7" t="s">
        <v>40</v>
      </c>
      <c r="C41" s="10" t="s">
        <v>43</v>
      </c>
      <c r="D41" s="27" t="s">
        <v>36</v>
      </c>
      <c r="E41" s="11"/>
      <c r="F41" s="11"/>
      <c r="G41" s="44" t="str">
        <f t="shared" si="0"/>
        <v>INDICAR PRECIO MANTENIMIENTO PREV Y LEGAL</v>
      </c>
      <c r="H41" s="45"/>
      <c r="I41" s="44" t="str">
        <f t="shared" si="1"/>
        <v>INDICAR PRECIO MANTENIMIENTO CORRECTIVO</v>
      </c>
      <c r="J41" s="45"/>
      <c r="K41" s="3"/>
      <c r="L41" s="3"/>
      <c r="M41" s="1"/>
    </row>
    <row r="42" spans="2:13" ht="15" customHeight="1" x14ac:dyDescent="0.35">
      <c r="B42" s="6" t="s">
        <v>40</v>
      </c>
      <c r="C42" s="18" t="s">
        <v>57</v>
      </c>
      <c r="D42" s="15" t="s">
        <v>60</v>
      </c>
      <c r="E42" s="11"/>
      <c r="F42" s="11"/>
      <c r="G42" s="44" t="str">
        <f t="shared" si="0"/>
        <v>INDICAR PRECIO MANTENIMIENTO PREV Y LEGAL</v>
      </c>
      <c r="H42" s="45"/>
      <c r="I42" s="44" t="str">
        <f t="shared" si="1"/>
        <v>INDICAR PRECIO MANTENIMIENTO CORRECTIVO</v>
      </c>
      <c r="J42" s="45"/>
      <c r="K42" s="3"/>
      <c r="L42" s="3"/>
      <c r="M42" s="1"/>
    </row>
    <row r="43" spans="2:13" ht="15" customHeight="1" x14ac:dyDescent="0.35">
      <c r="B43" s="13" t="s">
        <v>41</v>
      </c>
      <c r="C43" s="14" t="s">
        <v>43</v>
      </c>
      <c r="D43" s="15" t="s">
        <v>37</v>
      </c>
      <c r="E43" s="22"/>
      <c r="F43" s="22"/>
      <c r="G43" s="44" t="str">
        <f t="shared" si="0"/>
        <v>INDICAR PRECIO MANTENIMIENTO PREV Y LEGAL</v>
      </c>
      <c r="H43" s="45"/>
      <c r="I43" s="44" t="str">
        <f t="shared" si="1"/>
        <v>INDICAR PRECIO MANTENIMIENTO CORRECTIVO</v>
      </c>
      <c r="J43" s="45"/>
      <c r="K43" s="3"/>
      <c r="L43" s="3"/>
      <c r="M43" s="1"/>
    </row>
    <row r="44" spans="2:13" ht="15" customHeight="1" x14ac:dyDescent="0.35">
      <c r="B44" s="30" t="s">
        <v>38</v>
      </c>
      <c r="C44" s="30" t="s">
        <v>43</v>
      </c>
      <c r="D44" s="31" t="s">
        <v>77</v>
      </c>
      <c r="E44" s="22"/>
      <c r="F44" s="22"/>
      <c r="G44" s="44" t="str">
        <f t="shared" ref="G44:G45" si="2">IF(E44&lt;=0,"INDICAR PRECIO MANTENIMIENTO PREV Y LEGAL","PRECIO ANUAL INDICADO")</f>
        <v>INDICAR PRECIO MANTENIMIENTO PREV Y LEGAL</v>
      </c>
      <c r="H44" s="45"/>
      <c r="I44" s="44" t="str">
        <f t="shared" ref="I44:I45" si="3">IF(F44&lt;=0,"INDICAR PRECIO MANTENIMIENTO CORRECTIVO","PRECIO ANUAL INDICADO")</f>
        <v>INDICAR PRECIO MANTENIMIENTO CORRECTIVO</v>
      </c>
      <c r="J44" s="45"/>
      <c r="K44" s="3"/>
      <c r="L44" s="3"/>
      <c r="M44" s="1"/>
    </row>
    <row r="45" spans="2:13" ht="15" customHeight="1" x14ac:dyDescent="0.35">
      <c r="B45" s="30" t="s">
        <v>30</v>
      </c>
      <c r="C45" s="30" t="s">
        <v>43</v>
      </c>
      <c r="D45" s="31" t="s">
        <v>78</v>
      </c>
      <c r="E45" s="22"/>
      <c r="F45" s="22"/>
      <c r="G45" s="44" t="str">
        <f t="shared" si="2"/>
        <v>INDICAR PRECIO MANTENIMIENTO PREV Y LEGAL</v>
      </c>
      <c r="H45" s="45"/>
      <c r="I45" s="44" t="str">
        <f t="shared" si="3"/>
        <v>INDICAR PRECIO MANTENIMIENTO CORRECTIVO</v>
      </c>
      <c r="J45" s="45"/>
      <c r="K45" s="3"/>
      <c r="L45" s="3"/>
      <c r="M45" s="1"/>
    </row>
    <row r="46" spans="2:13" ht="15" customHeight="1" x14ac:dyDescent="0.35">
      <c r="B46" s="59" t="s">
        <v>67</v>
      </c>
      <c r="C46" s="60"/>
      <c r="D46" s="61"/>
      <c r="E46" s="26">
        <f>SUM(E8:E45)</f>
        <v>0</v>
      </c>
      <c r="F46" s="26">
        <f>SUM(F8:F45)</f>
        <v>0</v>
      </c>
      <c r="G46" s="3"/>
      <c r="H46" s="3"/>
      <c r="I46" s="3"/>
      <c r="J46" s="3"/>
      <c r="K46" s="3"/>
      <c r="L46" s="3"/>
      <c r="M46" s="1"/>
    </row>
    <row r="47" spans="2:13" ht="15" customHeight="1" x14ac:dyDescent="0.35">
      <c r="B47" s="24" t="s">
        <v>68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1"/>
    </row>
    <row r="48" spans="2:13" ht="15" customHeight="1" x14ac:dyDescent="0.3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1"/>
    </row>
    <row r="49" spans="2:13" ht="15" customHeight="1" x14ac:dyDescent="0.35">
      <c r="B49" s="57" t="s">
        <v>65</v>
      </c>
      <c r="C49" s="57"/>
      <c r="D49" s="57"/>
      <c r="E49" s="57"/>
      <c r="F49" s="57"/>
      <c r="G49" s="3"/>
      <c r="H49" s="3"/>
      <c r="I49" s="3"/>
      <c r="J49" s="3"/>
      <c r="K49" s="3"/>
      <c r="L49" s="3"/>
      <c r="M49" s="1"/>
    </row>
    <row r="50" spans="2:13" ht="15" customHeight="1" x14ac:dyDescent="0.35">
      <c r="B50" s="57"/>
      <c r="C50" s="57"/>
      <c r="D50" s="57"/>
      <c r="E50" s="57"/>
      <c r="F50" s="57"/>
      <c r="G50" s="3"/>
      <c r="H50" s="3"/>
      <c r="I50" s="3"/>
      <c r="J50" s="3"/>
      <c r="K50" s="3"/>
      <c r="L50" s="3"/>
      <c r="M50" s="1"/>
    </row>
    <row r="51" spans="2:13" ht="29.25" customHeight="1" x14ac:dyDescent="0.35">
      <c r="B51" s="8" t="s">
        <v>26</v>
      </c>
      <c r="C51" s="8" t="s">
        <v>42</v>
      </c>
      <c r="D51" s="16" t="s">
        <v>27</v>
      </c>
      <c r="E51" s="19" t="s">
        <v>70</v>
      </c>
      <c r="F51" s="19" t="s">
        <v>63</v>
      </c>
      <c r="G51" s="3"/>
      <c r="H51" s="3"/>
      <c r="I51" s="3"/>
      <c r="J51" s="3"/>
      <c r="K51" s="3"/>
      <c r="L51" s="3"/>
      <c r="M51" s="1"/>
    </row>
    <row r="52" spans="2:13" ht="15" customHeight="1" x14ac:dyDescent="0.35">
      <c r="B52" s="7" t="s">
        <v>54</v>
      </c>
      <c r="C52" s="9" t="s">
        <v>43</v>
      </c>
      <c r="D52" s="12" t="s">
        <v>47</v>
      </c>
      <c r="E52" s="11"/>
      <c r="F52" s="11"/>
      <c r="G52" s="44" t="str">
        <f t="shared" ref="G52:G60" si="4">IF(E52&lt;=0,"INDICAR PRECIO MANTENIMIENTO PREV Y LEGAL","PRECIO ANUAL INDICADO")</f>
        <v>INDICAR PRECIO MANTENIMIENTO PREV Y LEGAL</v>
      </c>
      <c r="H52" s="45"/>
      <c r="I52" s="44" t="str">
        <f t="shared" ref="I52:I60" si="5">IF(F52&lt;=0,"INDICAR PRECIO MANTENIMIENTO CORRECTIVO","PRECIO ANUAL INDICADO")</f>
        <v>INDICAR PRECIO MANTENIMIENTO CORRECTIVO</v>
      </c>
      <c r="J52" s="45"/>
      <c r="K52" s="3"/>
      <c r="L52" s="3"/>
      <c r="M52" s="1"/>
    </row>
    <row r="53" spans="2:13" ht="15" customHeight="1" x14ac:dyDescent="0.35">
      <c r="B53" s="7" t="s">
        <v>40</v>
      </c>
      <c r="C53" s="9" t="s">
        <v>43</v>
      </c>
      <c r="D53" s="12" t="s">
        <v>48</v>
      </c>
      <c r="E53" s="11"/>
      <c r="F53" s="11"/>
      <c r="G53" s="44" t="str">
        <f t="shared" si="4"/>
        <v>INDICAR PRECIO MANTENIMIENTO PREV Y LEGAL</v>
      </c>
      <c r="H53" s="45"/>
      <c r="I53" s="44" t="str">
        <f t="shared" si="5"/>
        <v>INDICAR PRECIO MANTENIMIENTO CORRECTIVO</v>
      </c>
      <c r="J53" s="45"/>
      <c r="K53" s="3"/>
      <c r="L53" s="3"/>
      <c r="M53" s="1"/>
    </row>
    <row r="54" spans="2:13" ht="15" customHeight="1" x14ac:dyDescent="0.35">
      <c r="B54" s="7" t="s">
        <v>28</v>
      </c>
      <c r="C54" s="9" t="s">
        <v>43</v>
      </c>
      <c r="D54" s="12" t="s">
        <v>49</v>
      </c>
      <c r="E54" s="11"/>
      <c r="F54" s="11"/>
      <c r="G54" s="44" t="str">
        <f t="shared" si="4"/>
        <v>INDICAR PRECIO MANTENIMIENTO PREV Y LEGAL</v>
      </c>
      <c r="H54" s="45"/>
      <c r="I54" s="44" t="str">
        <f t="shared" si="5"/>
        <v>INDICAR PRECIO MANTENIMIENTO CORRECTIVO</v>
      </c>
      <c r="J54" s="45"/>
      <c r="K54" s="3"/>
      <c r="L54" s="3"/>
      <c r="M54" s="1"/>
    </row>
    <row r="55" spans="2:13" ht="15" customHeight="1" x14ac:dyDescent="0.35">
      <c r="B55" s="7" t="s">
        <v>32</v>
      </c>
      <c r="C55" s="9" t="s">
        <v>43</v>
      </c>
      <c r="D55" s="12" t="s">
        <v>50</v>
      </c>
      <c r="E55" s="11"/>
      <c r="F55" s="11"/>
      <c r="G55" s="44" t="str">
        <f t="shared" si="4"/>
        <v>INDICAR PRECIO MANTENIMIENTO PREV Y LEGAL</v>
      </c>
      <c r="H55" s="45"/>
      <c r="I55" s="44" t="str">
        <f t="shared" si="5"/>
        <v>INDICAR PRECIO MANTENIMIENTO CORRECTIVO</v>
      </c>
      <c r="J55" s="45"/>
      <c r="K55" s="3"/>
      <c r="L55" s="3"/>
      <c r="M55" s="1"/>
    </row>
    <row r="56" spans="2:13" ht="15" customHeight="1" x14ac:dyDescent="0.35">
      <c r="B56" s="7" t="s">
        <v>32</v>
      </c>
      <c r="C56" s="9" t="s">
        <v>43</v>
      </c>
      <c r="D56" s="12" t="s">
        <v>51</v>
      </c>
      <c r="E56" s="11"/>
      <c r="F56" s="11"/>
      <c r="G56" s="44" t="str">
        <f t="shared" si="4"/>
        <v>INDICAR PRECIO MANTENIMIENTO PREV Y LEGAL</v>
      </c>
      <c r="H56" s="45"/>
      <c r="I56" s="44" t="str">
        <f t="shared" si="5"/>
        <v>INDICAR PRECIO MANTENIMIENTO CORRECTIVO</v>
      </c>
      <c r="J56" s="45"/>
      <c r="K56" s="3"/>
      <c r="L56" s="3"/>
      <c r="M56" s="1"/>
    </row>
    <row r="57" spans="2:13" ht="15" customHeight="1" x14ac:dyDescent="0.35">
      <c r="B57" s="7" t="s">
        <v>32</v>
      </c>
      <c r="C57" s="9" t="s">
        <v>43</v>
      </c>
      <c r="D57" s="12" t="s">
        <v>51</v>
      </c>
      <c r="E57" s="11"/>
      <c r="F57" s="11"/>
      <c r="G57" s="44" t="str">
        <f t="shared" si="4"/>
        <v>INDICAR PRECIO MANTENIMIENTO PREV Y LEGAL</v>
      </c>
      <c r="H57" s="45"/>
      <c r="I57" s="44" t="str">
        <f t="shared" si="5"/>
        <v>INDICAR PRECIO MANTENIMIENTO CORRECTIVO</v>
      </c>
      <c r="J57" s="45"/>
      <c r="K57" s="3"/>
      <c r="L57" s="3"/>
      <c r="M57" s="1"/>
    </row>
    <row r="58" spans="2:13" ht="15" customHeight="1" x14ac:dyDescent="0.35">
      <c r="B58" s="7" t="s">
        <v>32</v>
      </c>
      <c r="C58" s="9" t="s">
        <v>43</v>
      </c>
      <c r="D58" s="12" t="s">
        <v>51</v>
      </c>
      <c r="E58" s="11"/>
      <c r="F58" s="11"/>
      <c r="G58" s="44" t="str">
        <f t="shared" si="4"/>
        <v>INDICAR PRECIO MANTENIMIENTO PREV Y LEGAL</v>
      </c>
      <c r="H58" s="45"/>
      <c r="I58" s="44" t="str">
        <f t="shared" si="5"/>
        <v>INDICAR PRECIO MANTENIMIENTO CORRECTIVO</v>
      </c>
      <c r="J58" s="45"/>
      <c r="K58" s="3"/>
      <c r="L58" s="3"/>
      <c r="M58" s="1"/>
    </row>
    <row r="59" spans="2:13" ht="15" customHeight="1" x14ac:dyDescent="0.35">
      <c r="B59" s="13" t="s">
        <v>30</v>
      </c>
      <c r="C59" s="17" t="s">
        <v>43</v>
      </c>
      <c r="D59" s="15" t="s">
        <v>52</v>
      </c>
      <c r="E59" s="11"/>
      <c r="F59" s="11"/>
      <c r="G59" s="44" t="str">
        <f t="shared" si="4"/>
        <v>INDICAR PRECIO MANTENIMIENTO PREV Y LEGAL</v>
      </c>
      <c r="H59" s="45"/>
      <c r="I59" s="44" t="str">
        <f t="shared" si="5"/>
        <v>INDICAR PRECIO MANTENIMIENTO CORRECTIVO</v>
      </c>
      <c r="J59" s="45"/>
      <c r="K59" s="3"/>
      <c r="L59" s="3"/>
      <c r="M59" s="1"/>
    </row>
    <row r="60" spans="2:13" ht="15" customHeight="1" x14ac:dyDescent="0.35">
      <c r="B60" s="13" t="s">
        <v>1</v>
      </c>
      <c r="C60" s="17" t="s">
        <v>43</v>
      </c>
      <c r="D60" s="15" t="s">
        <v>53</v>
      </c>
      <c r="E60" s="22"/>
      <c r="F60" s="22"/>
      <c r="G60" s="44" t="str">
        <f t="shared" si="4"/>
        <v>INDICAR PRECIO MANTENIMIENTO PREV Y LEGAL</v>
      </c>
      <c r="H60" s="45"/>
      <c r="I60" s="44" t="str">
        <f t="shared" si="5"/>
        <v>INDICAR PRECIO MANTENIMIENTO CORRECTIVO</v>
      </c>
      <c r="J60" s="45"/>
      <c r="K60" s="3"/>
      <c r="L60" s="3"/>
      <c r="M60" s="1"/>
    </row>
    <row r="61" spans="2:13" ht="15" customHeight="1" x14ac:dyDescent="0.35">
      <c r="B61" s="32" t="s">
        <v>30</v>
      </c>
      <c r="C61" s="33" t="s">
        <v>43</v>
      </c>
      <c r="D61" s="34" t="s">
        <v>79</v>
      </c>
      <c r="E61" s="22"/>
      <c r="F61" s="22"/>
      <c r="G61" s="44" t="str">
        <f t="shared" ref="G61" si="6">IF(E61&lt;=0,"INDICAR PRECIO MANTENIMIENTO PREV Y LEGAL","PRECIO ANUAL INDICADO")</f>
        <v>INDICAR PRECIO MANTENIMIENTO PREV Y LEGAL</v>
      </c>
      <c r="H61" s="45"/>
      <c r="I61" s="44" t="str">
        <f t="shared" ref="I61" si="7">IF(F61&lt;=0,"INDICAR PRECIO MANTENIMIENTO CORRECTIVO","PRECIO ANUAL INDICADO")</f>
        <v>INDICAR PRECIO MANTENIMIENTO CORRECTIVO</v>
      </c>
      <c r="J61" s="45"/>
      <c r="K61" s="3"/>
      <c r="L61" s="3"/>
      <c r="M61" s="1"/>
    </row>
    <row r="62" spans="2:13" ht="15" customHeight="1" x14ac:dyDescent="0.35">
      <c r="B62" s="59" t="s">
        <v>66</v>
      </c>
      <c r="C62" s="60"/>
      <c r="D62" s="61"/>
      <c r="E62" s="26">
        <f>SUM(E52:E61)</f>
        <v>0</v>
      </c>
      <c r="F62" s="26">
        <f>SUM(F52:F61)</f>
        <v>0</v>
      </c>
      <c r="G62" s="3"/>
      <c r="H62" s="3"/>
      <c r="I62" s="3"/>
      <c r="J62" s="3"/>
      <c r="K62" s="3"/>
      <c r="L62" s="3"/>
      <c r="M62" s="1"/>
    </row>
    <row r="63" spans="2:13" ht="15" customHeight="1" x14ac:dyDescent="0.3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1"/>
    </row>
    <row r="64" spans="2:13" ht="15" thickBot="1" x14ac:dyDescent="0.4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2:13" ht="44.25" customHeight="1" thickBot="1" x14ac:dyDescent="0.4">
      <c r="B65" s="3"/>
      <c r="C65" s="58" t="s">
        <v>73</v>
      </c>
      <c r="D65" s="64"/>
      <c r="E65" s="23" t="str">
        <f>IF(COUNTIF(G8:H61,"INDICAR PRECIO MANTENIMIENTO PREV Y LEGAL"),"OFERTA INCOMPLETA",E46+E62)</f>
        <v>OFERTA INCOMPLETA</v>
      </c>
      <c r="F65" s="3"/>
      <c r="G65" s="3"/>
      <c r="H65" s="3"/>
      <c r="I65" s="3"/>
      <c r="J65" s="3"/>
      <c r="K65" s="3"/>
      <c r="L65" s="3"/>
      <c r="M65" s="1"/>
    </row>
    <row r="66" spans="2:13" ht="44.25" customHeight="1" thickBot="1" x14ac:dyDescent="0.4">
      <c r="B66" s="3"/>
      <c r="C66" s="58" t="s">
        <v>72</v>
      </c>
      <c r="D66" s="58"/>
      <c r="E66" s="23" t="str">
        <f>IF(COUNTIF(I8:J61,"INDICAR PRECIO MANTENIMIENTO CORRECTIVO"),"OFERTA INCOMPLETA",F46+F62)</f>
        <v>OFERTA INCOMPLETA</v>
      </c>
      <c r="F66" s="3"/>
      <c r="G66" s="3"/>
      <c r="H66" s="3"/>
      <c r="I66" s="3"/>
      <c r="J66" s="3"/>
      <c r="K66" s="3"/>
      <c r="L66" s="3"/>
      <c r="M66" s="1"/>
    </row>
    <row r="67" spans="2:13" ht="17.25" customHeight="1" thickBot="1" x14ac:dyDescent="0.4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1"/>
    </row>
    <row r="68" spans="2:13" ht="52.5" customHeight="1" thickTop="1" thickBot="1" x14ac:dyDescent="0.4">
      <c r="B68" s="3"/>
      <c r="C68" s="65" t="s">
        <v>80</v>
      </c>
      <c r="D68" s="66"/>
      <c r="E68" s="5" t="str">
        <f>IF(COUNTIF(E65:F67,"OFERTA INCOMPLETA"),"OFERTA INCOMPLETA",(E65*4)+(E66*4))</f>
        <v>OFERTA INCOMPLETA</v>
      </c>
      <c r="F68" s="4" t="s">
        <v>0</v>
      </c>
      <c r="G68" s="25">
        <v>528768.42000000004</v>
      </c>
      <c r="H68" s="62" t="s">
        <v>74</v>
      </c>
      <c r="I68" s="63"/>
      <c r="J68" s="3"/>
      <c r="K68" s="3"/>
      <c r="L68" s="3"/>
      <c r="M68" s="1"/>
    </row>
    <row r="69" spans="2:13" ht="46.5" customHeight="1" thickTop="1" thickBot="1" x14ac:dyDescent="0.4">
      <c r="B69" s="3"/>
      <c r="C69" s="54" t="str">
        <f>IF(E68&lt;=G68,"IMPORTE INFERIOR O IGUAL AL PRESUPUESTO BASE","IMPORTE SUPERIOR AL PRESUPUESTO BASE")</f>
        <v>IMPORTE SUPERIOR AL PRESUPUESTO BASE</v>
      </c>
      <c r="D69" s="55"/>
      <c r="E69" s="3"/>
      <c r="F69" s="3"/>
      <c r="G69" s="48" t="s">
        <v>75</v>
      </c>
      <c r="H69" s="49"/>
      <c r="I69" s="50"/>
      <c r="J69" s="3"/>
      <c r="K69" s="3"/>
      <c r="L69" s="3"/>
      <c r="M69" s="1"/>
    </row>
    <row r="70" spans="2:13" ht="75" customHeight="1" thickBot="1" x14ac:dyDescent="0.4">
      <c r="B70" s="3"/>
      <c r="C70" s="46" t="str">
        <f>IF(E68&lt;=G68,"INDICAR ESTE IMPORTE EN EL ESPACIO HABILITADO DE LA APLICACIÓN DE PRESENTACIÓN DE OFERTAS DE FREMAP (PLEF)", "DEBE REVISAR QUE ESTÁN CUMPLIMENTADOS TODOS LOS IMPORTES ANUALES Y QUE LA OFERTA TOTAL NO SEA SUPERIOR AL PRESUPUESTO BASE")</f>
        <v>DEBE REVISAR QUE ESTÁN CUMPLIMENTADOS TODOS LOS IMPORTES ANUALES Y QUE LA OFERTA TOTAL NO SEA SUPERIOR AL PRESUPUESTO BASE</v>
      </c>
      <c r="D70" s="47"/>
      <c r="E70" s="47"/>
      <c r="F70" s="47"/>
      <c r="G70" s="51"/>
      <c r="H70" s="52"/>
      <c r="I70" s="53"/>
      <c r="J70" s="3"/>
      <c r="K70" s="3"/>
      <c r="L70" s="3"/>
    </row>
    <row r="71" spans="2:13" ht="15" customHeight="1" x14ac:dyDescent="0.3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1"/>
    </row>
    <row r="72" spans="2:13" ht="15" customHeight="1" x14ac:dyDescent="0.3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1"/>
    </row>
    <row r="73" spans="2:13" ht="15.75" customHeight="1" x14ac:dyDescent="0.3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</sheetData>
  <sheetProtection algorithmName="SHA-512" hashValue="4TX7r35Wnq2antyNafJpUKap7lKpFJdzvavisultiDn/aCjXtn+kaHyRDbmpW5o3GIqD1aPDM2o4MDdNmcHZNw==" saltValue="QHDS096YjBBQV3jNydEmHg==" spinCount="100000" sheet="1" objects="1" scenarios="1"/>
  <dataConsolidate/>
  <mergeCells count="109">
    <mergeCell ref="G61:H61"/>
    <mergeCell ref="I61:J61"/>
    <mergeCell ref="G60:H60"/>
    <mergeCell ref="I60:J60"/>
    <mergeCell ref="G57:H57"/>
    <mergeCell ref="I57:J57"/>
    <mergeCell ref="G58:H58"/>
    <mergeCell ref="I58:J58"/>
    <mergeCell ref="G59:H59"/>
    <mergeCell ref="I59:J59"/>
    <mergeCell ref="G54:H54"/>
    <mergeCell ref="I54:J54"/>
    <mergeCell ref="G55:H55"/>
    <mergeCell ref="I55:J55"/>
    <mergeCell ref="G56:H56"/>
    <mergeCell ref="I56:J56"/>
    <mergeCell ref="G43:H43"/>
    <mergeCell ref="I43:J43"/>
    <mergeCell ref="G52:H52"/>
    <mergeCell ref="I52:J52"/>
    <mergeCell ref="G40:H40"/>
    <mergeCell ref="I40:J40"/>
    <mergeCell ref="G41:H41"/>
    <mergeCell ref="I41:J41"/>
    <mergeCell ref="G42:H42"/>
    <mergeCell ref="I42:J42"/>
    <mergeCell ref="G44:H44"/>
    <mergeCell ref="I44:J44"/>
    <mergeCell ref="G45:H45"/>
    <mergeCell ref="I45:J45"/>
    <mergeCell ref="G34:H34"/>
    <mergeCell ref="I34:J34"/>
    <mergeCell ref="G31:H31"/>
    <mergeCell ref="I31:J31"/>
    <mergeCell ref="G32:H32"/>
    <mergeCell ref="I32:J32"/>
    <mergeCell ref="G33:H33"/>
    <mergeCell ref="I33:J33"/>
    <mergeCell ref="G30:H30"/>
    <mergeCell ref="I30:J30"/>
    <mergeCell ref="G37:H37"/>
    <mergeCell ref="I37:J37"/>
    <mergeCell ref="G38:H38"/>
    <mergeCell ref="I38:J38"/>
    <mergeCell ref="G39:H39"/>
    <mergeCell ref="I39:J39"/>
    <mergeCell ref="G35:H35"/>
    <mergeCell ref="I35:J35"/>
    <mergeCell ref="G36:H36"/>
    <mergeCell ref="I36:J36"/>
    <mergeCell ref="I21:J21"/>
    <mergeCell ref="G22:H22"/>
    <mergeCell ref="I22:J22"/>
    <mergeCell ref="G29:H29"/>
    <mergeCell ref="I29:J29"/>
    <mergeCell ref="G26:H26"/>
    <mergeCell ref="I26:J26"/>
    <mergeCell ref="G27:H27"/>
    <mergeCell ref="I27:J27"/>
    <mergeCell ref="G28:H28"/>
    <mergeCell ref="I28:J28"/>
    <mergeCell ref="I13:J13"/>
    <mergeCell ref="G14:H14"/>
    <mergeCell ref="I14:J14"/>
    <mergeCell ref="H68:I68"/>
    <mergeCell ref="C65:D65"/>
    <mergeCell ref="C68:D68"/>
    <mergeCell ref="G15:H15"/>
    <mergeCell ref="I15:J15"/>
    <mergeCell ref="G16:H16"/>
    <mergeCell ref="I16:J16"/>
    <mergeCell ref="G17:H17"/>
    <mergeCell ref="I17:J17"/>
    <mergeCell ref="G18:H18"/>
    <mergeCell ref="I18:J18"/>
    <mergeCell ref="G19:H19"/>
    <mergeCell ref="I19:J19"/>
    <mergeCell ref="G23:H23"/>
    <mergeCell ref="I23:J23"/>
    <mergeCell ref="G24:H24"/>
    <mergeCell ref="I24:J24"/>
    <mergeCell ref="G25:H25"/>
    <mergeCell ref="I25:J25"/>
    <mergeCell ref="I20:J20"/>
    <mergeCell ref="G21:H21"/>
    <mergeCell ref="B2:G2"/>
    <mergeCell ref="B3:G4"/>
    <mergeCell ref="G8:H8"/>
    <mergeCell ref="I8:J8"/>
    <mergeCell ref="G9:H9"/>
    <mergeCell ref="I9:J9"/>
    <mergeCell ref="G20:H20"/>
    <mergeCell ref="C70:F70"/>
    <mergeCell ref="G69:I70"/>
    <mergeCell ref="C69:D69"/>
    <mergeCell ref="G53:H53"/>
    <mergeCell ref="I53:J53"/>
    <mergeCell ref="B5:F6"/>
    <mergeCell ref="B49:F50"/>
    <mergeCell ref="C66:D66"/>
    <mergeCell ref="B46:D46"/>
    <mergeCell ref="B62:D62"/>
    <mergeCell ref="G10:H10"/>
    <mergeCell ref="I10:J10"/>
    <mergeCell ref="G11:H11"/>
    <mergeCell ref="I11:J11"/>
    <mergeCell ref="G12:H12"/>
    <mergeCell ref="I12:J12"/>
    <mergeCell ref="G13:H13"/>
  </mergeCells>
  <conditionalFormatting sqref="C70">
    <cfRule type="containsText" dxfId="13" priority="43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(PLEF)",C70)))</formula>
    </cfRule>
  </conditionalFormatting>
  <conditionalFormatting sqref="C69:D69">
    <cfRule type="containsText" dxfId="12" priority="41" operator="containsText" text="IMPORTE INFERIOR O IGUAL AL PRESUPUESTO BASE">
      <formula>NOT(ISERROR(SEARCH("IMPORTE INFERIOR O IGUAL AL PRESUPUESTO BASE",C69)))</formula>
    </cfRule>
    <cfRule type="containsText" dxfId="11" priority="42" operator="containsText" text="IMPORTE SUPERIOR AL PRESUPUESTO BASE">
      <formula>NOT(ISERROR(SEARCH("IMPORTE SUPERIOR AL PRESUPUESTO BASE",C69)))</formula>
    </cfRule>
  </conditionalFormatting>
  <conditionalFormatting sqref="E65:E66">
    <cfRule type="containsText" dxfId="10" priority="40" operator="containsText" text="OFERTA INCOMPLETA">
      <formula>NOT(ISERROR(SEARCH("OFERTA INCOMPLETA",E65)))</formula>
    </cfRule>
  </conditionalFormatting>
  <conditionalFormatting sqref="E68">
    <cfRule type="expression" dxfId="9" priority="50">
      <formula>$E$68&lt;=#REF!</formula>
    </cfRule>
    <cfRule type="containsText" dxfId="8" priority="51" operator="containsText" text="OFERTA INCOMPLETA">
      <formula>NOT(ISERROR(SEARCH("OFERTA INCOMPLETA",E68)))</formula>
    </cfRule>
  </conditionalFormatting>
  <conditionalFormatting sqref="G8:G45">
    <cfRule type="containsText" dxfId="7" priority="33" operator="containsText" text="INDICAR">
      <formula>NOT(ISERROR(SEARCH("INDICAR",G8)))</formula>
    </cfRule>
    <cfRule type="containsText" dxfId="6" priority="34" operator="containsText" text="IMPORTE VÁLIDO">
      <formula>NOT(ISERROR(SEARCH("IMPORTE VÁLIDO",G8)))</formula>
    </cfRule>
  </conditionalFormatting>
  <conditionalFormatting sqref="G52:G61">
    <cfRule type="containsText" dxfId="5" priority="7" operator="containsText" text="INDICAR">
      <formula>NOT(ISERROR(SEARCH("INDICAR",G52)))</formula>
    </cfRule>
    <cfRule type="containsText" dxfId="4" priority="8" operator="containsText" text="IMPORTE VÁLIDO">
      <formula>NOT(ISERROR(SEARCH("IMPORTE VÁLIDO",G52)))</formula>
    </cfRule>
  </conditionalFormatting>
  <conditionalFormatting sqref="I8:I45">
    <cfRule type="containsText" dxfId="3" priority="13" operator="containsText" text="INDICAR">
      <formula>NOT(ISERROR(SEARCH("INDICAR",I8)))</formula>
    </cfRule>
    <cfRule type="containsText" dxfId="2" priority="14" operator="containsText" text="IMPORTE VÁLIDO">
      <formula>NOT(ISERROR(SEARCH("IMPORTE VÁLIDO",I8)))</formula>
    </cfRule>
  </conditionalFormatting>
  <conditionalFormatting sqref="I52:I61">
    <cfRule type="containsText" dxfId="1" priority="5" operator="containsText" text="INDICAR">
      <formula>NOT(ISERROR(SEARCH("INDICAR",I52)))</formula>
    </cfRule>
    <cfRule type="containsText" dxfId="0" priority="6" operator="containsText" text="IMPORTE VÁLIDO">
      <formula>NOT(ISERROR(SEARCH("IMPORTE VÁLIDO",I52)))</formula>
    </cfRule>
  </conditionalFormatting>
  <dataValidations count="4">
    <dataValidation allowBlank="1" showInputMessage="1" showErrorMessage="1" errorTitle="EEE" error="DSADSA" sqref="E68" xr:uid="{00000000-0002-0000-0000-000000000000}"/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69" xr:uid="{00000000-0002-0000-0000-000001000000}">
      <formula1>AND(F69*100=INT(F69*100),F69&gt;0,#REF!&lt;=#REF!)</formula1>
    </dataValidation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64:F64 E47:F48 E52:F61 E8:F45" xr:uid="{00000000-0002-0000-0000-000002000000}">
      <formula1>AND(E8*100=INT(E8*100),E8&gt;0)</formula1>
    </dataValidation>
    <dataValidation type="custom" allowBlank="1" showInputMessage="1" showErrorMessage="1" errorTitle="error " error="No se Admines Precio/hora inferior a 0 € ni con tres decimales" sqref="E74:G74" xr:uid="{00000000-0002-0000-0000-000003000000}">
      <formula1>AND(E74*100=INT(E74*100),E74&gt;0)</formula1>
    </dataValidation>
  </dataValidations>
  <pageMargins left="0.7" right="0.7" top="0.75" bottom="0.75" header="0.3" footer="0.3"/>
  <pageSetup paperSize="9" scale="65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18EB41-79BB-4C28-8619-5833064DC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39F377-D014-4A24-BAF2-FF7830A7B5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2AA7C0-8771-479B-BB21-425A8703BE3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8546127-b09d-4106-bf79-c55b4879cb83"/>
    <ds:schemaRef ds:uri="http://purl.org/dc/terms/"/>
    <ds:schemaRef ds:uri="http://schemas.openxmlformats.org/package/2006/metadata/core-properties"/>
    <ds:schemaRef ds:uri="a1f39c1c-9101-409d-a6e9-dc61d606f20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Rivera Novillo, José Ángel</dc:creator>
  <cp:keywords/>
  <dc:description/>
  <cp:lastModifiedBy>Pillalaza Ponce, Kimberly Stefania</cp:lastModifiedBy>
  <cp:revision/>
  <dcterms:created xsi:type="dcterms:W3CDTF">2020-03-17T13:59:22Z</dcterms:created>
  <dcterms:modified xsi:type="dcterms:W3CDTF">2025-12-23T10:15:58Z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2025-10-16T13:33:00Z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802e9117-5bce-4d73-a84c-c75bfdc6c19e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